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autoCompressPictures="0" defaultThemeVersion="124226"/>
  <bookViews>
    <workbookView xWindow="0" yWindow="0" windowWidth="11760" windowHeight="5445" activeTab="4"/>
  </bookViews>
  <sheets>
    <sheet name="Specs" sheetId="1" r:id="rId1"/>
    <sheet name="Case 1" sheetId="2" r:id="rId2"/>
    <sheet name="Case 2" sheetId="3" r:id="rId3"/>
    <sheet name="Case 3" sheetId="4" r:id="rId4"/>
    <sheet name="Case 4" sheetId="6" r:id="rId5"/>
    <sheet name="Case 5" sheetId="8" r:id="rId6"/>
    <sheet name="Case 6" sheetId="9" r:id="rId7"/>
    <sheet name="Case 7" sheetId="10" r:id="rId8"/>
    <sheet name="Results" sheetId="5" r:id="rId9"/>
  </sheet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9" i="10" l="1"/>
  <c r="B19" i="10"/>
  <c r="E19" i="10" s="1"/>
  <c r="E24" i="10" s="1"/>
  <c r="F15" i="10" s="1"/>
  <c r="B17" i="10"/>
  <c r="D17" i="10" s="1"/>
  <c r="E16" i="10"/>
  <c r="B15" i="10"/>
  <c r="E15" i="10" s="1"/>
  <c r="E14" i="10"/>
  <c r="D14" i="10"/>
  <c r="B11" i="10"/>
  <c r="I10" i="10"/>
  <c r="I8" i="10"/>
  <c r="I4" i="10"/>
  <c r="D19" i="10" l="1"/>
  <c r="B18" i="10"/>
  <c r="D15" i="10"/>
  <c r="D18" i="10" s="1"/>
  <c r="D20" i="10" s="1"/>
  <c r="E17" i="10"/>
  <c r="I10" i="8"/>
  <c r="L3" i="9"/>
  <c r="L4" i="9" s="1"/>
  <c r="I3" i="9"/>
  <c r="I4" i="9" s="1"/>
  <c r="L8" i="9"/>
  <c r="I8" i="9"/>
  <c r="E18" i="10" l="1"/>
  <c r="B20" i="10"/>
  <c r="E20" i="10" s="1"/>
  <c r="L10" i="9"/>
  <c r="I10" i="9"/>
  <c r="I8" i="8"/>
  <c r="I4" i="8"/>
  <c r="B19" i="6" l="1"/>
  <c r="E19" i="6" s="1"/>
  <c r="B15" i="6"/>
  <c r="B17" i="6"/>
  <c r="B18" i="6" s="1"/>
  <c r="I23" i="6"/>
  <c r="I8" i="6"/>
  <c r="I19" i="6"/>
  <c r="I25" i="6"/>
  <c r="E14" i="6"/>
  <c r="E15" i="6"/>
  <c r="E16" i="6"/>
  <c r="K8" i="6"/>
  <c r="C19" i="6"/>
  <c r="I20" i="6"/>
  <c r="B19" i="9"/>
  <c r="E19" i="9" s="1"/>
  <c r="E24" i="9" s="1"/>
  <c r="F15" i="9" s="1"/>
  <c r="B15" i="9"/>
  <c r="B18" i="9" s="1"/>
  <c r="B17" i="9"/>
  <c r="D17" i="9" s="1"/>
  <c r="C19" i="9"/>
  <c r="D14" i="9"/>
  <c r="D15" i="9"/>
  <c r="E16" i="9"/>
  <c r="E15" i="9"/>
  <c r="E14" i="9"/>
  <c r="B11" i="9"/>
  <c r="B19" i="8"/>
  <c r="E19" i="8" s="1"/>
  <c r="B15" i="8"/>
  <c r="D15" i="8" s="1"/>
  <c r="B17" i="8"/>
  <c r="E17" i="8" s="1"/>
  <c r="B18" i="8"/>
  <c r="E18" i="8" s="1"/>
  <c r="C19" i="8"/>
  <c r="D14" i="8"/>
  <c r="E16" i="8"/>
  <c r="E15" i="8"/>
  <c r="E14" i="8"/>
  <c r="B11" i="8"/>
  <c r="I15" i="6"/>
  <c r="I11" i="6"/>
  <c r="I4" i="6"/>
  <c r="I10" i="6"/>
  <c r="P19" i="3"/>
  <c r="Q19" i="3"/>
  <c r="R19" i="3"/>
  <c r="R14" i="3"/>
  <c r="P15" i="3"/>
  <c r="R15" i="3" s="1"/>
  <c r="P17" i="3"/>
  <c r="R17" i="3" s="1"/>
  <c r="B19" i="4"/>
  <c r="D19" i="4" s="1"/>
  <c r="C19" i="4"/>
  <c r="D14" i="4"/>
  <c r="B15" i="4"/>
  <c r="D15" i="4" s="1"/>
  <c r="D18" i="4" s="1"/>
  <c r="B17" i="4"/>
  <c r="D17" i="4"/>
  <c r="D19" i="6"/>
  <c r="D14" i="6"/>
  <c r="D15" i="6"/>
  <c r="B11" i="6"/>
  <c r="E4" i="5"/>
  <c r="F4" i="5"/>
  <c r="E5" i="5"/>
  <c r="F5" i="5"/>
  <c r="E6" i="5"/>
  <c r="F6" i="5"/>
  <c r="E7" i="5"/>
  <c r="F7" i="5"/>
  <c r="E8" i="5"/>
  <c r="F8" i="5"/>
  <c r="E9" i="5"/>
  <c r="F9" i="5"/>
  <c r="E10" i="5"/>
  <c r="F10" i="5"/>
  <c r="E11" i="5"/>
  <c r="F11" i="5"/>
  <c r="E3" i="5"/>
  <c r="F3" i="5"/>
  <c r="I15" i="3"/>
  <c r="L15" i="3"/>
  <c r="L16" i="3"/>
  <c r="I17" i="3"/>
  <c r="L17" i="3"/>
  <c r="I18" i="3"/>
  <c r="L18" i="3" s="1"/>
  <c r="I19" i="3"/>
  <c r="L19" i="3"/>
  <c r="I20" i="3"/>
  <c r="L20" i="3" s="1"/>
  <c r="L14" i="3"/>
  <c r="S16" i="3"/>
  <c r="S19" i="3"/>
  <c r="S14" i="3"/>
  <c r="P11" i="3"/>
  <c r="E16" i="4"/>
  <c r="E14" i="4"/>
  <c r="B11" i="4"/>
  <c r="J19" i="3"/>
  <c r="K19" i="3" s="1"/>
  <c r="K20" i="3" s="1"/>
  <c r="K17" i="3"/>
  <c r="K14" i="3"/>
  <c r="I11" i="3"/>
  <c r="P15" i="2"/>
  <c r="S15" i="2" s="1"/>
  <c r="S16" i="2"/>
  <c r="P17" i="2"/>
  <c r="S17" i="2"/>
  <c r="P19" i="2"/>
  <c r="S19" i="2"/>
  <c r="S14" i="2"/>
  <c r="I15" i="2"/>
  <c r="L15" i="2" s="1"/>
  <c r="L16" i="2"/>
  <c r="I17" i="2"/>
  <c r="L17" i="2"/>
  <c r="I19" i="2"/>
  <c r="L19" i="2"/>
  <c r="L14" i="2"/>
  <c r="B19" i="2"/>
  <c r="E19" i="2" s="1"/>
  <c r="B27" i="2" s="1"/>
  <c r="B19" i="3"/>
  <c r="D19" i="3" s="1"/>
  <c r="E19" i="3"/>
  <c r="C19" i="3"/>
  <c r="B17" i="3"/>
  <c r="D17" i="3"/>
  <c r="D18" i="3" s="1"/>
  <c r="E16" i="3"/>
  <c r="B15" i="3"/>
  <c r="D15" i="3"/>
  <c r="E14" i="3"/>
  <c r="D14" i="3"/>
  <c r="B11" i="3"/>
  <c r="Q19" i="2"/>
  <c r="R19" i="2"/>
  <c r="R14" i="2"/>
  <c r="P11" i="2"/>
  <c r="I11" i="2"/>
  <c r="B11" i="2"/>
  <c r="D14" i="2"/>
  <c r="B15" i="2"/>
  <c r="D15" i="2"/>
  <c r="B17" i="2"/>
  <c r="D17" i="2" s="1"/>
  <c r="D18" i="2" s="1"/>
  <c r="D20" i="2" s="1"/>
  <c r="J19" i="2"/>
  <c r="K19" i="2"/>
  <c r="K17" i="2"/>
  <c r="K14" i="2"/>
  <c r="E15" i="2"/>
  <c r="E16" i="2"/>
  <c r="E14" i="2"/>
  <c r="C19" i="2"/>
  <c r="D19" i="2"/>
  <c r="J6" i="1"/>
  <c r="J12" i="1"/>
  <c r="J11" i="1"/>
  <c r="N6" i="1"/>
  <c r="N7" i="1" s="1"/>
  <c r="J8" i="1"/>
  <c r="P18" i="3"/>
  <c r="S18" i="3" s="1"/>
  <c r="S15" i="3"/>
  <c r="E17" i="4"/>
  <c r="K15" i="3"/>
  <c r="K18" i="3"/>
  <c r="B18" i="3"/>
  <c r="E18" i="3" s="1"/>
  <c r="E15" i="3"/>
  <c r="E17" i="3"/>
  <c r="R17" i="2"/>
  <c r="F15" i="8" l="1"/>
  <c r="E24" i="8"/>
  <c r="D17" i="8"/>
  <c r="B20" i="8"/>
  <c r="E20" i="8" s="1"/>
  <c r="D18" i="8"/>
  <c r="D20" i="8" s="1"/>
  <c r="D19" i="8"/>
  <c r="R18" i="3"/>
  <c r="B20" i="9"/>
  <c r="E20" i="9" s="1"/>
  <c r="E18" i="9"/>
  <c r="B20" i="6"/>
  <c r="E20" i="6" s="1"/>
  <c r="E18" i="6"/>
  <c r="D18" i="9"/>
  <c r="R20" i="2"/>
  <c r="D20" i="3"/>
  <c r="D20" i="4"/>
  <c r="R20" i="3"/>
  <c r="E24" i="6"/>
  <c r="F15" i="6" s="1"/>
  <c r="I22" i="6"/>
  <c r="B20" i="3"/>
  <c r="E20" i="3" s="1"/>
  <c r="R15" i="2"/>
  <c r="R18" i="2" s="1"/>
  <c r="P20" i="3"/>
  <c r="S20" i="3" s="1"/>
  <c r="S17" i="3"/>
  <c r="E19" i="4"/>
  <c r="E24" i="4" s="1"/>
  <c r="E17" i="6"/>
  <c r="E15" i="4"/>
  <c r="B18" i="2"/>
  <c r="E17" i="9"/>
  <c r="K15" i="2"/>
  <c r="K18" i="2" s="1"/>
  <c r="K20" i="2" s="1"/>
  <c r="B18" i="4"/>
  <c r="E17" i="2"/>
  <c r="I18" i="2"/>
  <c r="P18" i="2"/>
  <c r="D17" i="6"/>
  <c r="D18" i="6" s="1"/>
  <c r="D20" i="6" s="1"/>
  <c r="D19" i="9"/>
  <c r="D20" i="9" s="1"/>
  <c r="I20" i="2" l="1"/>
  <c r="L20" i="2" s="1"/>
  <c r="L18" i="2"/>
  <c r="B20" i="2"/>
  <c r="E20" i="2" s="1"/>
  <c r="E18" i="2"/>
  <c r="I24" i="6"/>
  <c r="I35" i="6"/>
  <c r="I36" i="6"/>
  <c r="B20" i="4"/>
  <c r="E20" i="4" s="1"/>
  <c r="E18" i="4"/>
  <c r="I29" i="6"/>
  <c r="I37" i="6"/>
  <c r="P20" i="2"/>
  <c r="S20" i="2" s="1"/>
  <c r="S18" i="2"/>
  <c r="I27" i="6"/>
  <c r="I28" i="6" s="1"/>
  <c r="I30" i="6" s="1"/>
  <c r="I31" i="6" s="1"/>
  <c r="I33" i="6" l="1"/>
  <c r="I32" i="6"/>
  <c r="I38" i="6"/>
  <c r="I39" i="6" s="1"/>
  <c r="I41" i="6" l="1"/>
  <c r="I40" i="6"/>
</calcChain>
</file>

<file path=xl/sharedStrings.xml><?xml version="1.0" encoding="utf-8"?>
<sst xmlns="http://schemas.openxmlformats.org/spreadsheetml/2006/main" count="531" uniqueCount="157">
  <si>
    <t>Preliminary specimen experiments</t>
  </si>
  <si>
    <t>Case 1</t>
  </si>
  <si>
    <t>Test of superplasticiser</t>
  </si>
  <si>
    <t>SP</t>
  </si>
  <si>
    <t>w/c</t>
  </si>
  <si>
    <t>DF</t>
  </si>
  <si>
    <t>aggregates</t>
  </si>
  <si>
    <t>0,5 % - 1,0 % - 1,5 %</t>
  </si>
  <si>
    <t>1-4 mm</t>
  </si>
  <si>
    <t>Case 2</t>
  </si>
  <si>
    <t>Test with low w/c ratio and low DF</t>
  </si>
  <si>
    <t>Best from case 1</t>
  </si>
  <si>
    <t>0,1 - 0,15</t>
  </si>
  <si>
    <t>1-4mm</t>
  </si>
  <si>
    <t>Case 3</t>
  </si>
  <si>
    <t>Test if specimens with the same parameters have the same permeability</t>
  </si>
  <si>
    <t>Weight of beaker</t>
  </si>
  <si>
    <t>kg</t>
  </si>
  <si>
    <t>Weight of beaker with aggregates</t>
  </si>
  <si>
    <t>Weight aggregates</t>
  </si>
  <si>
    <t>Volume of beaker</t>
  </si>
  <si>
    <t>L</t>
  </si>
  <si>
    <t>Density</t>
  </si>
  <si>
    <t>kg/L</t>
  </si>
  <si>
    <t>Cylinder size</t>
  </si>
  <si>
    <t>Diameter</t>
  </si>
  <si>
    <t>mm</t>
  </si>
  <si>
    <t>height</t>
  </si>
  <si>
    <t>Volume</t>
  </si>
  <si>
    <r>
      <t>mm</t>
    </r>
    <r>
      <rPr>
        <vertAlign val="superscript"/>
        <sz val="11"/>
        <color theme="1"/>
        <rFont val="Calibri"/>
        <family val="2"/>
        <scheme val="minor"/>
      </rPr>
      <t>3</t>
    </r>
  </si>
  <si>
    <t>Amount of water for natural porosity</t>
  </si>
  <si>
    <t>mL</t>
  </si>
  <si>
    <t>Density of only aggregates</t>
  </si>
  <si>
    <t>Natural porosity</t>
  </si>
  <si>
    <t xml:space="preserve"> -</t>
  </si>
  <si>
    <t>Measurements with 1-4 mm aggregates</t>
  </si>
  <si>
    <t>Cement</t>
  </si>
  <si>
    <t>Water</t>
  </si>
  <si>
    <t>Air</t>
  </si>
  <si>
    <t>Total</t>
  </si>
  <si>
    <t>SPA</t>
  </si>
  <si>
    <t>Aggregate</t>
  </si>
  <si>
    <t>In total</t>
  </si>
  <si>
    <r>
      <t>Content                                         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component /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concrete</t>
    </r>
  </si>
  <si>
    <r>
      <t>Density kg/m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</si>
  <si>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Content           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concrete</t>
    </r>
  </si>
  <si>
    <t>w/c ratio</t>
  </si>
  <si>
    <t>Degree of filling</t>
  </si>
  <si>
    <t>Aggregate natural density</t>
  </si>
  <si>
    <r>
      <t>kg/m</t>
    </r>
    <r>
      <rPr>
        <vertAlign val="superscript"/>
        <sz val="11"/>
        <color theme="1"/>
        <rFont val="Calibri"/>
        <family val="2"/>
        <scheme val="minor"/>
      </rPr>
      <t>3</t>
    </r>
  </si>
  <si>
    <t>Quantity</t>
  </si>
  <si>
    <t>weight % of cement</t>
  </si>
  <si>
    <t>Case 1 - 1</t>
  </si>
  <si>
    <t>Case 1 - 2</t>
  </si>
  <si>
    <t>m3 paste / m3 concrete</t>
  </si>
  <si>
    <t>Yellow cell must correspond!!!!!!!!!!!!!!!!!!!!!!!</t>
  </si>
  <si>
    <t>Case 1 - 3</t>
  </si>
  <si>
    <t>Mixture proportions [kg]</t>
  </si>
  <si>
    <t>Case 2 - 1</t>
  </si>
  <si>
    <t xml:space="preserve"> +10 g</t>
  </si>
  <si>
    <t>x</t>
  </si>
  <si>
    <t>Vand tilsat kl. 15:00 d 21-10-2010</t>
  </si>
  <si>
    <t>Vand tilsat kl. 15:20 d 21-10-2010</t>
  </si>
  <si>
    <t>Vand tilsat kl. 15:40 d 21-10-2010</t>
  </si>
  <si>
    <t>Case 2 - 2</t>
  </si>
  <si>
    <t>(skrottet)</t>
  </si>
  <si>
    <t>Vand tilsat kl. 16:00 d 21-10-2010</t>
  </si>
  <si>
    <r>
      <t>kg/m</t>
    </r>
    <r>
      <rPr>
        <vertAlign val="superscript"/>
        <sz val="11"/>
        <color rgb="FFFF0000"/>
        <rFont val="Calibri"/>
        <family val="2"/>
        <scheme val="minor"/>
      </rPr>
      <t>3</t>
    </r>
  </si>
  <si>
    <r>
      <t>Content           kg/m</t>
    </r>
    <r>
      <rPr>
        <vertAlign val="superscript"/>
        <sz val="11"/>
        <color rgb="FFFF0000"/>
        <rFont val="Calibri"/>
        <family val="2"/>
        <scheme val="minor"/>
      </rPr>
      <t>3</t>
    </r>
    <r>
      <rPr>
        <sz val="11"/>
        <color rgb="FFFF0000"/>
        <rFont val="Calibri"/>
        <family val="2"/>
        <scheme val="minor"/>
      </rPr>
      <t xml:space="preserve"> concrete</t>
    </r>
  </si>
  <si>
    <r>
      <t>Density kg/m</t>
    </r>
    <r>
      <rPr>
        <vertAlign val="superscript"/>
        <sz val="11"/>
        <color rgb="FFFF0000"/>
        <rFont val="Calibri"/>
        <family val="2"/>
        <scheme val="minor"/>
      </rPr>
      <t>3</t>
    </r>
  </si>
  <si>
    <r>
      <t>Content                                          m</t>
    </r>
    <r>
      <rPr>
        <vertAlign val="superscript"/>
        <sz val="11"/>
        <color rgb="FFFF0000"/>
        <rFont val="Calibri"/>
        <family val="2"/>
        <scheme val="minor"/>
      </rPr>
      <t>3</t>
    </r>
    <r>
      <rPr>
        <sz val="11"/>
        <color rgb="FFFF0000"/>
        <rFont val="Calibri"/>
        <family val="2"/>
        <scheme val="minor"/>
      </rPr>
      <t xml:space="preserve"> component / m</t>
    </r>
    <r>
      <rPr>
        <vertAlign val="superscript"/>
        <sz val="11"/>
        <color rgb="FFFF0000"/>
        <rFont val="Calibri"/>
        <family val="2"/>
        <scheme val="minor"/>
      </rPr>
      <t>3</t>
    </r>
    <r>
      <rPr>
        <sz val="11"/>
        <color rgb="FFFF0000"/>
        <rFont val="Calibri"/>
        <family val="2"/>
        <scheme val="minor"/>
      </rPr>
      <t xml:space="preserve"> concrete</t>
    </r>
  </si>
  <si>
    <t>Case 3- 1</t>
  </si>
  <si>
    <t>(Duer ikke - det hænger slet ikke sammen)</t>
  </si>
  <si>
    <t>Case 2 - 3</t>
  </si>
  <si>
    <t>Vand tilsat kl. 16:30 d 21-10-2010</t>
  </si>
  <si>
    <t>+5</t>
  </si>
  <si>
    <t>Vand tilsat kl. 16:50 d 21-10-2010</t>
  </si>
  <si>
    <t>Afformet kl. 13:00 d 22-10-2010</t>
  </si>
  <si>
    <t>After demoulding</t>
  </si>
  <si>
    <t xml:space="preserve"> 1-1</t>
  </si>
  <si>
    <t xml:space="preserve"> 1-2</t>
  </si>
  <si>
    <t xml:space="preserve"> 1-3</t>
  </si>
  <si>
    <t xml:space="preserve"> 2-3</t>
  </si>
  <si>
    <t xml:space="preserve"> 3-1 A</t>
  </si>
  <si>
    <t xml:space="preserve"> 3-1 B</t>
  </si>
  <si>
    <t xml:space="preserve"> 3-1 C</t>
  </si>
  <si>
    <t xml:space="preserve"> 3-1 D</t>
  </si>
  <si>
    <t xml:space="preserve"> 3-1 vibrated</t>
  </si>
  <si>
    <t xml:space="preserve"> 1-3 vibrated</t>
  </si>
  <si>
    <t>no data</t>
  </si>
  <si>
    <t>Diameter [cm]</t>
  </si>
  <si>
    <t>Length [cm]</t>
  </si>
  <si>
    <t>Weight [g]</t>
  </si>
  <si>
    <t>Volume [cm3]</t>
  </si>
  <si>
    <t>Density [g/cm3]</t>
  </si>
  <si>
    <t>Comments</t>
  </si>
  <si>
    <t>Used screwdriver</t>
  </si>
  <si>
    <t>Used hammer</t>
  </si>
  <si>
    <t>Case 4</t>
  </si>
  <si>
    <t>Test with vibrator and hardening in a plastic bag</t>
  </si>
  <si>
    <t>Case 4- 1</t>
  </si>
  <si>
    <t>Vand tilsat kl. 11:15 d 05-11-2010</t>
  </si>
  <si>
    <t>Afformet kl. 12:00 d 06-11-2010</t>
  </si>
  <si>
    <t>Absorbtion aggregate (0,4 %)</t>
  </si>
  <si>
    <t>g</t>
  </si>
  <si>
    <t>Density water</t>
  </si>
  <si>
    <t>water applied</t>
  </si>
  <si>
    <t>g/cm3</t>
  </si>
  <si>
    <t>Volume water</t>
  </si>
  <si>
    <t>cm3</t>
  </si>
  <si>
    <t>dry weight</t>
  </si>
  <si>
    <t>diameter specimen</t>
  </si>
  <si>
    <t>length specimen</t>
  </si>
  <si>
    <t>Volume specimen</t>
  </si>
  <si>
    <t>Porosity</t>
  </si>
  <si>
    <t>Calculated porosity</t>
  </si>
  <si>
    <t>Specimen 55 hz #1</t>
  </si>
  <si>
    <t>(water experiment)</t>
  </si>
  <si>
    <t>(1-DOF * NP)</t>
  </si>
  <si>
    <t>Degree of filling (DOF)</t>
  </si>
  <si>
    <t>Natural porosity (NP)</t>
  </si>
  <si>
    <t>Vand tilsat kl.</t>
  </si>
  <si>
    <t xml:space="preserve">Afformet kl. </t>
  </si>
  <si>
    <t>Yellow cell must correspond!!!!!!!!!!!!!!!!!!!!!!! By changing B14</t>
  </si>
  <si>
    <t>Case 6-1,2,3</t>
  </si>
  <si>
    <t>Case 5-1 (40,55,70 hz)</t>
  </si>
  <si>
    <t>Weigth of one stone (2,5 mm in diameter)</t>
  </si>
  <si>
    <t>m3</t>
  </si>
  <si>
    <t>Volume of stone</t>
  </si>
  <si>
    <t>Weigth of stone</t>
  </si>
  <si>
    <t>Fraction of aggregates</t>
  </si>
  <si>
    <t>Weigth of specimen</t>
  </si>
  <si>
    <t>pieces</t>
  </si>
  <si>
    <t>Cement pr. stone</t>
  </si>
  <si>
    <t>kg/stone</t>
  </si>
  <si>
    <t>Density cement paste</t>
  </si>
  <si>
    <t>Volume cement paste pr stone</t>
  </si>
  <si>
    <t>kg/m3</t>
  </si>
  <si>
    <t>new radius with cement pr stone</t>
  </si>
  <si>
    <t>m</t>
  </si>
  <si>
    <t>New volume of stone with paste</t>
  </si>
  <si>
    <t>Wetted surface area</t>
  </si>
  <si>
    <t>m2</t>
  </si>
  <si>
    <t>Weight of aggregates</t>
  </si>
  <si>
    <t>Volume of stone and air</t>
  </si>
  <si>
    <t>Number of stones by weight</t>
  </si>
  <si>
    <t>Number of stones by volume</t>
  </si>
  <si>
    <t>Weight aggregate</t>
  </si>
  <si>
    <t>Volume aggregate</t>
  </si>
  <si>
    <t>Porosity:</t>
  </si>
  <si>
    <t>Volume of water</t>
  </si>
  <si>
    <t>Specimen 6-2A</t>
  </si>
  <si>
    <t>Specimen 6-3</t>
  </si>
  <si>
    <t>Calculated porosity of specimen</t>
  </si>
  <si>
    <t>Case 7-1 40 hz</t>
  </si>
  <si>
    <t>Vand tilsat kl. 14:00 d. 20/12-2010</t>
  </si>
  <si>
    <t>Afformet kl. 15:00 d. 21/12-2010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</si>
</sst>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"/>
    <numFmt numFmtId="167" formatCode="0.00000000000000E+0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CC00"/>
        <bgColor indexed="64"/>
      </patternFill>
    </fill>
  </fills>
  <borders count="1">
    <border>
      <left/>
      <right/>
      <top/>
      <bottom/>
      <diagonal/>
    </border>
  </borders>
  <cellStyleXfs count="27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31">
    <xf numFmtId="0" fontId="0" fillId="0" borderId="0" xfId="0"/>
    <xf numFmtId="16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Alignment="1">
      <alignment wrapText="1"/>
    </xf>
    <xf numFmtId="0" fontId="0" fillId="2" borderId="0" xfId="0" applyFill="1"/>
    <xf numFmtId="0" fontId="0" fillId="3" borderId="0" xfId="0" applyFill="1"/>
    <xf numFmtId="2" fontId="0" fillId="0" borderId="0" xfId="0" applyNumberFormat="1"/>
    <xf numFmtId="1" fontId="0" fillId="0" borderId="0" xfId="0" applyNumberFormat="1"/>
    <xf numFmtId="164" fontId="0" fillId="4" borderId="0" xfId="0" applyNumberFormat="1" applyFill="1"/>
    <xf numFmtId="164" fontId="0" fillId="0" borderId="0" xfId="0" applyNumberFormat="1"/>
    <xf numFmtId="0" fontId="0" fillId="0" borderId="0" xfId="0" applyFill="1"/>
    <xf numFmtId="0" fontId="0" fillId="5" borderId="0" xfId="0" applyFill="1"/>
    <xf numFmtId="0" fontId="2" fillId="5" borderId="0" xfId="0" applyFont="1" applyFill="1"/>
    <xf numFmtId="0" fontId="1" fillId="0" borderId="0" xfId="0" applyFont="1"/>
    <xf numFmtId="0" fontId="1" fillId="3" borderId="0" xfId="0" applyFont="1" applyFill="1"/>
    <xf numFmtId="0" fontId="1" fillId="2" borderId="0" xfId="0" applyFont="1" applyFill="1"/>
    <xf numFmtId="0" fontId="1" fillId="0" borderId="0" xfId="0" applyFont="1" applyFill="1"/>
    <xf numFmtId="0" fontId="1" fillId="5" borderId="0" xfId="0" applyFont="1" applyFill="1"/>
    <xf numFmtId="0" fontId="1" fillId="0" borderId="0" xfId="0" applyFont="1" applyAlignment="1">
      <alignment wrapText="1"/>
    </xf>
    <xf numFmtId="164" fontId="1" fillId="4" borderId="0" xfId="0" applyNumberFormat="1" applyFont="1" applyFill="1"/>
    <xf numFmtId="0" fontId="1" fillId="0" borderId="0" xfId="0" applyFont="1" applyAlignment="1">
      <alignment horizontal="left"/>
    </xf>
    <xf numFmtId="1" fontId="1" fillId="0" borderId="0" xfId="0" applyNumberFormat="1" applyFont="1"/>
    <xf numFmtId="0" fontId="6" fillId="5" borderId="0" xfId="0" applyFont="1" applyFill="1"/>
    <xf numFmtId="49" fontId="0" fillId="0" borderId="0" xfId="0" applyNumberFormat="1"/>
    <xf numFmtId="165" fontId="0" fillId="0" borderId="0" xfId="0" applyNumberFormat="1"/>
    <xf numFmtId="9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0" borderId="0" xfId="0" applyFont="1"/>
    <xf numFmtId="0" fontId="2" fillId="0" borderId="0" xfId="0" applyFont="1"/>
  </cellXfs>
  <cellStyles count="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Normal" xfId="0" builtinId="0"/>
  </cellStyles>
  <dxfs count="0"/>
  <tableStyles count="0" defaultTableStyle="TableStyleMedium9" defaultPivotStyle="PivotStyleLight16"/>
  <colors>
    <mruColors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32"/>
  <sheetViews>
    <sheetView workbookViewId="0">
      <selection activeCell="I15" sqref="I15"/>
    </sheetView>
  </sheetViews>
  <sheetFormatPr defaultColWidth="8.85546875" defaultRowHeight="15" x14ac:dyDescent="0.25"/>
  <cols>
    <col min="2" max="2" width="12.42578125" customWidth="1"/>
    <col min="3" max="3" width="21" customWidth="1"/>
    <col min="9" max="9" width="36.42578125" customWidth="1"/>
    <col min="13" max="13" width="16" customWidth="1"/>
  </cols>
  <sheetData>
    <row r="1" spans="1:15" ht="18.75" x14ac:dyDescent="0.3">
      <c r="A1" s="3" t="s">
        <v>0</v>
      </c>
      <c r="B1" s="3"/>
      <c r="C1" s="3"/>
    </row>
    <row r="2" spans="1:15" x14ac:dyDescent="0.25">
      <c r="I2" t="s">
        <v>35</v>
      </c>
      <c r="M2" t="s">
        <v>24</v>
      </c>
    </row>
    <row r="3" spans="1:15" x14ac:dyDescent="0.25">
      <c r="A3" t="s">
        <v>1</v>
      </c>
      <c r="B3" t="s">
        <v>2</v>
      </c>
    </row>
    <row r="4" spans="1:15" x14ac:dyDescent="0.25">
      <c r="I4" t="s">
        <v>16</v>
      </c>
      <c r="J4">
        <v>0.92479999999999996</v>
      </c>
      <c r="K4" t="s">
        <v>17</v>
      </c>
      <c r="M4" t="s">
        <v>25</v>
      </c>
      <c r="N4">
        <v>60</v>
      </c>
      <c r="O4" t="s">
        <v>26</v>
      </c>
    </row>
    <row r="5" spans="1:15" x14ac:dyDescent="0.25">
      <c r="B5" t="s">
        <v>3</v>
      </c>
      <c r="C5" t="s">
        <v>7</v>
      </c>
      <c r="I5" t="s">
        <v>18</v>
      </c>
      <c r="J5">
        <v>4.0381</v>
      </c>
      <c r="K5" t="s">
        <v>17</v>
      </c>
      <c r="M5" t="s">
        <v>27</v>
      </c>
      <c r="N5">
        <v>120</v>
      </c>
      <c r="O5" t="s">
        <v>26</v>
      </c>
    </row>
    <row r="6" spans="1:15" ht="17.25" x14ac:dyDescent="0.25">
      <c r="B6" t="s">
        <v>4</v>
      </c>
      <c r="C6" s="2">
        <v>0.25</v>
      </c>
      <c r="I6" t="s">
        <v>19</v>
      </c>
      <c r="J6">
        <f>J5-J4</f>
        <v>3.1133000000000002</v>
      </c>
      <c r="K6" t="s">
        <v>17</v>
      </c>
      <c r="M6" t="s">
        <v>28</v>
      </c>
      <c r="N6">
        <f>(N4/2)^2*PI()*120</f>
        <v>339292.00658769766</v>
      </c>
      <c r="O6" t="s">
        <v>29</v>
      </c>
    </row>
    <row r="7" spans="1:15" x14ac:dyDescent="0.25">
      <c r="B7" t="s">
        <v>5</v>
      </c>
      <c r="C7" s="2">
        <v>0.5</v>
      </c>
      <c r="I7" t="s">
        <v>20</v>
      </c>
      <c r="J7">
        <v>2</v>
      </c>
      <c r="K7" t="s">
        <v>21</v>
      </c>
      <c r="M7" t="s">
        <v>28</v>
      </c>
      <c r="N7">
        <f>N6/10^6</f>
        <v>0.33929200658769765</v>
      </c>
      <c r="O7" t="s">
        <v>21</v>
      </c>
    </row>
    <row r="8" spans="1:15" x14ac:dyDescent="0.25">
      <c r="B8" t="s">
        <v>6</v>
      </c>
      <c r="C8" s="1" t="s">
        <v>8</v>
      </c>
      <c r="I8" t="s">
        <v>22</v>
      </c>
      <c r="J8">
        <f>J6/J7</f>
        <v>1.5566500000000001</v>
      </c>
      <c r="K8" t="s">
        <v>23</v>
      </c>
    </row>
    <row r="10" spans="1:15" x14ac:dyDescent="0.25">
      <c r="I10" t="s">
        <v>30</v>
      </c>
      <c r="J10">
        <v>798</v>
      </c>
      <c r="K10" t="s">
        <v>31</v>
      </c>
    </row>
    <row r="11" spans="1:15" x14ac:dyDescent="0.25">
      <c r="A11" t="s">
        <v>9</v>
      </c>
      <c r="B11" t="s">
        <v>10</v>
      </c>
      <c r="I11" t="s">
        <v>33</v>
      </c>
      <c r="J11">
        <f>J10/J7/1000</f>
        <v>0.39900000000000002</v>
      </c>
      <c r="K11" t="s">
        <v>34</v>
      </c>
    </row>
    <row r="12" spans="1:15" x14ac:dyDescent="0.25">
      <c r="I12" t="s">
        <v>32</v>
      </c>
      <c r="J12">
        <f>J6/(J7-(J10/1000))</f>
        <v>2.5900998336106493</v>
      </c>
      <c r="K12" t="s">
        <v>23</v>
      </c>
    </row>
    <row r="13" spans="1:15" x14ac:dyDescent="0.25">
      <c r="B13" t="s">
        <v>3</v>
      </c>
      <c r="C13" t="s">
        <v>11</v>
      </c>
    </row>
    <row r="14" spans="1:15" x14ac:dyDescent="0.25">
      <c r="B14" t="s">
        <v>4</v>
      </c>
      <c r="C14" t="s">
        <v>12</v>
      </c>
    </row>
    <row r="15" spans="1:15" x14ac:dyDescent="0.25">
      <c r="B15" t="s">
        <v>5</v>
      </c>
      <c r="C15">
        <v>0.2</v>
      </c>
    </row>
    <row r="16" spans="1:15" x14ac:dyDescent="0.25">
      <c r="B16" t="s">
        <v>6</v>
      </c>
      <c r="C16" t="s">
        <v>13</v>
      </c>
    </row>
    <row r="19" spans="1:3" x14ac:dyDescent="0.25">
      <c r="A19" t="s">
        <v>14</v>
      </c>
      <c r="B19" t="s">
        <v>15</v>
      </c>
    </row>
    <row r="21" spans="1:3" x14ac:dyDescent="0.25">
      <c r="B21" t="s">
        <v>3</v>
      </c>
      <c r="C21" t="s">
        <v>11</v>
      </c>
    </row>
    <row r="22" spans="1:3" x14ac:dyDescent="0.25">
      <c r="B22" t="s">
        <v>4</v>
      </c>
      <c r="C22" s="2">
        <v>0.25</v>
      </c>
    </row>
    <row r="23" spans="1:3" x14ac:dyDescent="0.25">
      <c r="B23" t="s">
        <v>5</v>
      </c>
      <c r="C23" s="2">
        <v>0.5</v>
      </c>
    </row>
    <row r="24" spans="1:3" x14ac:dyDescent="0.25">
      <c r="B24" t="s">
        <v>6</v>
      </c>
      <c r="C24" s="1" t="s">
        <v>8</v>
      </c>
    </row>
    <row r="27" spans="1:3" x14ac:dyDescent="0.25">
      <c r="A27" t="s">
        <v>98</v>
      </c>
      <c r="B27" t="s">
        <v>99</v>
      </c>
    </row>
    <row r="29" spans="1:3" x14ac:dyDescent="0.25">
      <c r="B29" t="s">
        <v>3</v>
      </c>
      <c r="C29" s="26">
        <v>0.01</v>
      </c>
    </row>
    <row r="30" spans="1:3" x14ac:dyDescent="0.25">
      <c r="B30" t="s">
        <v>4</v>
      </c>
      <c r="C30">
        <v>0.35</v>
      </c>
    </row>
    <row r="31" spans="1:3" x14ac:dyDescent="0.25">
      <c r="B31" t="s">
        <v>5</v>
      </c>
      <c r="C31">
        <v>0.6</v>
      </c>
    </row>
    <row r="32" spans="1:3" x14ac:dyDescent="0.25">
      <c r="B32" t="s">
        <v>6</v>
      </c>
      <c r="C32" t="s">
        <v>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S27"/>
  <sheetViews>
    <sheetView topLeftCell="F1" workbookViewId="0">
      <selection activeCell="E29" sqref="E29"/>
    </sheetView>
  </sheetViews>
  <sheetFormatPr defaultColWidth="8.85546875" defaultRowHeight="15" x14ac:dyDescent="0.25"/>
  <cols>
    <col min="1" max="1" width="26.7109375" customWidth="1"/>
    <col min="2" max="2" width="16.140625" customWidth="1"/>
    <col min="3" max="3" width="9.140625" customWidth="1"/>
    <col min="4" max="4" width="27.42578125" customWidth="1"/>
    <col min="5" max="5" width="17.28515625" customWidth="1"/>
    <col min="8" max="8" width="24.140625" bestFit="1" customWidth="1"/>
    <col min="9" max="9" width="15.85546875" customWidth="1"/>
    <col min="10" max="10" width="18.85546875" bestFit="1" customWidth="1"/>
    <col min="11" max="11" width="27.28515625" customWidth="1"/>
    <col min="12" max="12" width="17.28515625" customWidth="1"/>
    <col min="15" max="15" width="24.140625" bestFit="1" customWidth="1"/>
    <col min="16" max="16" width="15.42578125" customWidth="1"/>
    <col min="17" max="17" width="18.85546875" bestFit="1" customWidth="1"/>
    <col min="18" max="18" width="26.7109375" customWidth="1"/>
    <col min="19" max="19" width="16.28515625" customWidth="1"/>
  </cols>
  <sheetData>
    <row r="1" spans="1:19" x14ac:dyDescent="0.25">
      <c r="A1" t="s">
        <v>52</v>
      </c>
      <c r="H1" t="s">
        <v>53</v>
      </c>
      <c r="O1" t="s">
        <v>56</v>
      </c>
    </row>
    <row r="3" spans="1:19" x14ac:dyDescent="0.25">
      <c r="A3" t="s">
        <v>46</v>
      </c>
      <c r="B3" s="6">
        <v>0.25</v>
      </c>
      <c r="C3" t="s">
        <v>34</v>
      </c>
      <c r="H3" t="s">
        <v>46</v>
      </c>
      <c r="I3" s="6">
        <v>0.25</v>
      </c>
      <c r="J3" t="s">
        <v>34</v>
      </c>
      <c r="O3" t="s">
        <v>46</v>
      </c>
      <c r="P3" s="6">
        <v>0.25</v>
      </c>
      <c r="Q3" t="s">
        <v>34</v>
      </c>
    </row>
    <row r="4" spans="1:19" x14ac:dyDescent="0.25">
      <c r="A4" t="s">
        <v>47</v>
      </c>
      <c r="B4" s="6">
        <v>0.5</v>
      </c>
      <c r="C4" t="s">
        <v>34</v>
      </c>
      <c r="H4" t="s">
        <v>47</v>
      </c>
      <c r="I4" s="6">
        <v>0.5</v>
      </c>
      <c r="J4" t="s">
        <v>34</v>
      </c>
      <c r="O4" t="s">
        <v>47</v>
      </c>
      <c r="P4" s="6">
        <v>0.5</v>
      </c>
      <c r="Q4" t="s">
        <v>34</v>
      </c>
    </row>
    <row r="5" spans="1:19" x14ac:dyDescent="0.25">
      <c r="A5" t="s">
        <v>33</v>
      </c>
      <c r="B5" s="6">
        <v>0.39900000000000002</v>
      </c>
      <c r="C5" t="s">
        <v>34</v>
      </c>
      <c r="H5" t="s">
        <v>33</v>
      </c>
      <c r="I5" s="6">
        <v>0.39900000000000002</v>
      </c>
      <c r="J5" t="s">
        <v>34</v>
      </c>
      <c r="O5" t="s">
        <v>33</v>
      </c>
      <c r="P5" s="6">
        <v>0.39900000000000002</v>
      </c>
      <c r="Q5" t="s">
        <v>34</v>
      </c>
    </row>
    <row r="6" spans="1:19" ht="17.25" x14ac:dyDescent="0.25">
      <c r="A6" t="s">
        <v>48</v>
      </c>
      <c r="B6" s="6">
        <v>1557</v>
      </c>
      <c r="C6" t="s">
        <v>49</v>
      </c>
      <c r="H6" t="s">
        <v>48</v>
      </c>
      <c r="I6" s="6">
        <v>1557</v>
      </c>
      <c r="J6" t="s">
        <v>49</v>
      </c>
      <c r="O6" t="s">
        <v>48</v>
      </c>
      <c r="P6" s="6">
        <v>1557</v>
      </c>
      <c r="Q6" t="s">
        <v>49</v>
      </c>
    </row>
    <row r="7" spans="1:19" x14ac:dyDescent="0.25">
      <c r="A7" t="s">
        <v>40</v>
      </c>
      <c r="B7" s="6">
        <v>0.5</v>
      </c>
      <c r="C7" t="s">
        <v>51</v>
      </c>
      <c r="H7" t="s">
        <v>40</v>
      </c>
      <c r="I7" s="6">
        <v>1</v>
      </c>
      <c r="J7" t="s">
        <v>51</v>
      </c>
      <c r="O7" t="s">
        <v>40</v>
      </c>
      <c r="P7" s="6">
        <v>1.5</v>
      </c>
      <c r="Q7" t="s">
        <v>51</v>
      </c>
    </row>
    <row r="9" spans="1:19" x14ac:dyDescent="0.25">
      <c r="A9" t="s">
        <v>50</v>
      </c>
      <c r="B9" s="5">
        <v>2</v>
      </c>
      <c r="C9" t="s">
        <v>21</v>
      </c>
      <c r="H9" t="s">
        <v>50</v>
      </c>
      <c r="I9" s="5">
        <v>1</v>
      </c>
      <c r="J9" t="s">
        <v>21</v>
      </c>
      <c r="O9" t="s">
        <v>50</v>
      </c>
      <c r="P9" s="5">
        <v>1</v>
      </c>
      <c r="Q9" t="s">
        <v>21</v>
      </c>
    </row>
    <row r="10" spans="1:19" x14ac:dyDescent="0.25">
      <c r="B10" s="11"/>
      <c r="I10" s="11"/>
      <c r="P10" s="11"/>
    </row>
    <row r="11" spans="1:19" x14ac:dyDescent="0.25">
      <c r="A11" t="s">
        <v>54</v>
      </c>
      <c r="B11" s="12">
        <f>B4*B5</f>
        <v>0.19950000000000001</v>
      </c>
      <c r="C11" t="s">
        <v>34</v>
      </c>
      <c r="H11" t="s">
        <v>54</v>
      </c>
      <c r="I11" s="12">
        <f>I4*I5</f>
        <v>0.19950000000000001</v>
      </c>
      <c r="J11" t="s">
        <v>34</v>
      </c>
      <c r="O11" t="s">
        <v>54</v>
      </c>
      <c r="P11" s="12">
        <f>P4*P5</f>
        <v>0.19950000000000001</v>
      </c>
      <c r="Q11" t="s">
        <v>34</v>
      </c>
    </row>
    <row r="13" spans="1:19" ht="29.25" customHeight="1" x14ac:dyDescent="0.25">
      <c r="B13" s="4" t="s">
        <v>45</v>
      </c>
      <c r="C13" s="4" t="s">
        <v>44</v>
      </c>
      <c r="D13" s="4" t="s">
        <v>43</v>
      </c>
      <c r="E13" s="4" t="s">
        <v>57</v>
      </c>
      <c r="I13" s="4" t="s">
        <v>45</v>
      </c>
      <c r="J13" s="4" t="s">
        <v>44</v>
      </c>
      <c r="K13" s="4" t="s">
        <v>43</v>
      </c>
      <c r="L13" s="4" t="s">
        <v>57</v>
      </c>
      <c r="P13" s="4" t="s">
        <v>45</v>
      </c>
      <c r="Q13" s="4" t="s">
        <v>44</v>
      </c>
      <c r="R13" s="4" t="s">
        <v>43</v>
      </c>
      <c r="S13" s="4" t="s">
        <v>57</v>
      </c>
    </row>
    <row r="14" spans="1:19" x14ac:dyDescent="0.25">
      <c r="A14" t="s">
        <v>36</v>
      </c>
      <c r="B14">
        <v>322.29308193539435</v>
      </c>
      <c r="C14">
        <v>3150</v>
      </c>
      <c r="D14">
        <f>B14/C14</f>
        <v>0.1023152641064744</v>
      </c>
      <c r="E14" s="9">
        <f>B14*$B$9/1000</f>
        <v>0.64458616387078871</v>
      </c>
      <c r="H14" t="s">
        <v>36</v>
      </c>
      <c r="I14">
        <v>319.50247388675098</v>
      </c>
      <c r="J14">
        <v>3150</v>
      </c>
      <c r="K14">
        <f>I14/J14</f>
        <v>0.10142935678944476</v>
      </c>
      <c r="L14" s="9">
        <f>I14*$I$9/1000</f>
        <v>0.31950247388675096</v>
      </c>
      <c r="O14" t="s">
        <v>36</v>
      </c>
      <c r="P14">
        <v>316.75977653631281</v>
      </c>
      <c r="Q14">
        <v>3150</v>
      </c>
      <c r="R14">
        <f>P14/Q14</f>
        <v>0.10055865921787709</v>
      </c>
      <c r="S14" s="9">
        <f>P14*$P$9/1000</f>
        <v>0.31675977653631282</v>
      </c>
    </row>
    <row r="15" spans="1:19" x14ac:dyDescent="0.25">
      <c r="A15" t="s">
        <v>37</v>
      </c>
      <c r="B15">
        <f>B3*B14</f>
        <v>80.573270483848589</v>
      </c>
      <c r="C15">
        <v>1000</v>
      </c>
      <c r="D15">
        <f>B15/C15</f>
        <v>8.0573270483848589E-2</v>
      </c>
      <c r="E15" s="9">
        <f t="shared" ref="E15:E20" si="0">B15*$B$9/1000</f>
        <v>0.16114654096769718</v>
      </c>
      <c r="F15" t="s">
        <v>59</v>
      </c>
      <c r="H15" t="s">
        <v>37</v>
      </c>
      <c r="I15">
        <f>I3*I14</f>
        <v>79.875618471687744</v>
      </c>
      <c r="J15">
        <v>1000</v>
      </c>
      <c r="K15">
        <f>I15/J15</f>
        <v>7.987561847168774E-2</v>
      </c>
      <c r="L15" s="9">
        <f t="shared" ref="L15:L20" si="1">I15*$I$9/1000</f>
        <v>7.987561847168774E-2</v>
      </c>
      <c r="O15" t="s">
        <v>37</v>
      </c>
      <c r="P15">
        <f>P3*P14</f>
        <v>79.189944134078203</v>
      </c>
      <c r="Q15">
        <v>1000</v>
      </c>
      <c r="R15">
        <f>P15/Q15</f>
        <v>7.9189944134078205E-2</v>
      </c>
      <c r="S15" s="9">
        <f t="shared" ref="S15:S20" si="2">P15*$P$9/1000</f>
        <v>7.9189944134078205E-2</v>
      </c>
    </row>
    <row r="16" spans="1:19" x14ac:dyDescent="0.25">
      <c r="A16" t="s">
        <v>38</v>
      </c>
      <c r="B16">
        <v>0</v>
      </c>
      <c r="C16">
        <v>0</v>
      </c>
      <c r="D16">
        <v>1.4999999999999999E-2</v>
      </c>
      <c r="E16" s="9">
        <f t="shared" si="0"/>
        <v>0</v>
      </c>
      <c r="H16" t="s">
        <v>38</v>
      </c>
      <c r="I16">
        <v>0</v>
      </c>
      <c r="J16">
        <v>0</v>
      </c>
      <c r="K16">
        <v>1.4999999999999999E-2</v>
      </c>
      <c r="L16" s="9">
        <f t="shared" si="1"/>
        <v>0</v>
      </c>
      <c r="O16" t="s">
        <v>38</v>
      </c>
      <c r="P16">
        <v>0</v>
      </c>
      <c r="Q16">
        <v>0</v>
      </c>
      <c r="R16">
        <v>1.4999999999999999E-2</v>
      </c>
      <c r="S16" s="9">
        <f t="shared" si="2"/>
        <v>0</v>
      </c>
    </row>
    <row r="17" spans="1:19" x14ac:dyDescent="0.25">
      <c r="A17" t="s">
        <v>40</v>
      </c>
      <c r="B17">
        <f>B7/100*B14</f>
        <v>1.6114654096769718</v>
      </c>
      <c r="C17">
        <v>1000</v>
      </c>
      <c r="D17">
        <f>B17/C17</f>
        <v>1.6114654096769719E-3</v>
      </c>
      <c r="E17" s="9">
        <f t="shared" si="0"/>
        <v>3.2229308193539438E-3</v>
      </c>
      <c r="H17" t="s">
        <v>40</v>
      </c>
      <c r="I17">
        <f>I7/100*I14</f>
        <v>3.1950247388675099</v>
      </c>
      <c r="J17">
        <v>1000</v>
      </c>
      <c r="K17">
        <f>I17/J17</f>
        <v>3.19502473886751E-3</v>
      </c>
      <c r="L17" s="9">
        <f t="shared" si="1"/>
        <v>3.19502473886751E-3</v>
      </c>
      <c r="O17" t="s">
        <v>40</v>
      </c>
      <c r="P17">
        <f>P7/100*P14</f>
        <v>4.7513966480446923</v>
      </c>
      <c r="Q17">
        <v>1000</v>
      </c>
      <c r="R17">
        <f>P17/Q17</f>
        <v>4.7513966480446923E-3</v>
      </c>
      <c r="S17" s="9">
        <f t="shared" si="2"/>
        <v>4.7513966480446923E-3</v>
      </c>
    </row>
    <row r="18" spans="1:19" x14ac:dyDescent="0.25">
      <c r="A18" t="s">
        <v>39</v>
      </c>
      <c r="B18">
        <f>SUM(B14:B17)</f>
        <v>404.47781782891991</v>
      </c>
      <c r="D18" s="12">
        <f>SUM(D14:D17)</f>
        <v>0.19949999999999998</v>
      </c>
      <c r="E18" s="9">
        <f t="shared" si="0"/>
        <v>0.80895563565783979</v>
      </c>
      <c r="H18" t="s">
        <v>39</v>
      </c>
      <c r="I18">
        <f>SUM(I14:I17)</f>
        <v>402.57311709730624</v>
      </c>
      <c r="K18" s="12">
        <f>SUM(K14:K17)</f>
        <v>0.19950000000000001</v>
      </c>
      <c r="L18" s="9">
        <f t="shared" si="1"/>
        <v>0.40257311709730625</v>
      </c>
      <c r="O18" t="s">
        <v>39</v>
      </c>
      <c r="P18">
        <f>SUM(P14:P17)</f>
        <v>400.70111731843571</v>
      </c>
      <c r="R18" s="12">
        <f>SUM(R14:R17)</f>
        <v>0.19950000000000001</v>
      </c>
      <c r="S18" s="9">
        <f t="shared" si="2"/>
        <v>0.40070111731843572</v>
      </c>
    </row>
    <row r="19" spans="1:19" x14ac:dyDescent="0.25">
      <c r="A19" s="2" t="s">
        <v>41</v>
      </c>
      <c r="B19">
        <f>B6</f>
        <v>1557</v>
      </c>
      <c r="C19" s="8">
        <f>B6/(1-B5)</f>
        <v>2590.6821963394345</v>
      </c>
      <c r="D19">
        <f>B19/C19</f>
        <v>0.60099999999999998</v>
      </c>
      <c r="E19" s="9">
        <f t="shared" si="0"/>
        <v>3.1139999999999999</v>
      </c>
      <c r="F19" t="s">
        <v>60</v>
      </c>
      <c r="H19" s="2" t="s">
        <v>41</v>
      </c>
      <c r="I19">
        <f>I6</f>
        <v>1557</v>
      </c>
      <c r="J19" s="8">
        <f>I6/(1-I5)</f>
        <v>2590.6821963394345</v>
      </c>
      <c r="K19">
        <f>I19/J19</f>
        <v>0.60099999999999998</v>
      </c>
      <c r="L19" s="9">
        <f t="shared" si="1"/>
        <v>1.5569999999999999</v>
      </c>
      <c r="O19" s="2" t="s">
        <v>41</v>
      </c>
      <c r="P19">
        <f>P6</f>
        <v>1557</v>
      </c>
      <c r="Q19" s="8">
        <f>P6/(1-P5)</f>
        <v>2590.6821963394345</v>
      </c>
      <c r="R19">
        <f>P19/Q19</f>
        <v>0.60099999999999998</v>
      </c>
      <c r="S19" s="9">
        <f t="shared" si="2"/>
        <v>1.5569999999999999</v>
      </c>
    </row>
    <row r="20" spans="1:19" x14ac:dyDescent="0.25">
      <c r="A20" t="s">
        <v>42</v>
      </c>
      <c r="B20">
        <f>SUM(B18:B19)</f>
        <v>1961.4778178289198</v>
      </c>
      <c r="D20">
        <f>D19+(D18*2)</f>
        <v>1</v>
      </c>
      <c r="E20" s="9">
        <f t="shared" si="0"/>
        <v>3.9229556356578397</v>
      </c>
      <c r="H20" t="s">
        <v>42</v>
      </c>
      <c r="I20">
        <f>SUM(I18:I19)</f>
        <v>1959.5731170973063</v>
      </c>
      <c r="K20" s="7">
        <f>K19+(K18*2)</f>
        <v>1</v>
      </c>
      <c r="L20" s="9">
        <f t="shared" si="1"/>
        <v>1.9595731170973063</v>
      </c>
      <c r="O20" t="s">
        <v>42</v>
      </c>
      <c r="P20">
        <f>SUM(P18:P19)</f>
        <v>1957.7011173184358</v>
      </c>
      <c r="R20" s="7">
        <f>R19+(R18*2)</f>
        <v>1</v>
      </c>
      <c r="S20" s="9">
        <f t="shared" si="2"/>
        <v>1.9577011173184358</v>
      </c>
    </row>
    <row r="22" spans="1:19" x14ac:dyDescent="0.25">
      <c r="A22" s="13" t="s">
        <v>55</v>
      </c>
      <c r="B22" s="12"/>
    </row>
    <row r="23" spans="1:19" x14ac:dyDescent="0.25">
      <c r="F23" s="10"/>
    </row>
    <row r="24" spans="1:19" x14ac:dyDescent="0.25">
      <c r="A24" t="s">
        <v>61</v>
      </c>
      <c r="H24" t="s">
        <v>62</v>
      </c>
      <c r="O24" t="s">
        <v>63</v>
      </c>
    </row>
    <row r="25" spans="1:19" x14ac:dyDescent="0.25">
      <c r="A25" t="s">
        <v>77</v>
      </c>
      <c r="H25" t="s">
        <v>77</v>
      </c>
      <c r="O25" t="s">
        <v>77</v>
      </c>
    </row>
    <row r="27" spans="1:19" x14ac:dyDescent="0.25">
      <c r="B27">
        <f>0.004*E19</f>
        <v>1.2456E-2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T26"/>
  <sheetViews>
    <sheetView topLeftCell="H1" workbookViewId="0">
      <selection activeCell="E29" sqref="E29"/>
    </sheetView>
  </sheetViews>
  <sheetFormatPr defaultColWidth="8.85546875" defaultRowHeight="15" x14ac:dyDescent="0.25"/>
  <cols>
    <col min="1" max="1" width="27" customWidth="1"/>
    <col min="2" max="2" width="17.7109375" customWidth="1"/>
    <col min="3" max="3" width="9.28515625" customWidth="1"/>
    <col min="4" max="4" width="27.7109375" customWidth="1"/>
    <col min="5" max="5" width="16.42578125" customWidth="1"/>
    <col min="8" max="8" width="27.42578125" customWidth="1"/>
    <col min="9" max="9" width="16.28515625" customWidth="1"/>
    <col min="10" max="10" width="13" customWidth="1"/>
    <col min="11" max="11" width="26.7109375" customWidth="1"/>
    <col min="12" max="12" width="17" customWidth="1"/>
    <col min="15" max="15" width="27.85546875" customWidth="1"/>
    <col min="16" max="16" width="14.42578125" customWidth="1"/>
    <col min="17" max="17" width="10.28515625" customWidth="1"/>
    <col min="18" max="18" width="27.42578125" customWidth="1"/>
    <col min="19" max="19" width="16.42578125" customWidth="1"/>
  </cols>
  <sheetData>
    <row r="1" spans="1:20" x14ac:dyDescent="0.25">
      <c r="A1" s="14" t="s">
        <v>58</v>
      </c>
      <c r="B1" s="14"/>
      <c r="C1" s="14"/>
      <c r="D1" s="14"/>
      <c r="E1" s="14"/>
      <c r="H1" t="s">
        <v>64</v>
      </c>
      <c r="O1" t="s">
        <v>73</v>
      </c>
    </row>
    <row r="2" spans="1:20" x14ac:dyDescent="0.25">
      <c r="A2" s="14" t="s">
        <v>65</v>
      </c>
      <c r="B2" s="14"/>
      <c r="C2" s="14"/>
      <c r="D2" s="14"/>
      <c r="E2" s="14"/>
      <c r="H2" t="s">
        <v>72</v>
      </c>
    </row>
    <row r="3" spans="1:20" x14ac:dyDescent="0.25">
      <c r="A3" s="14" t="s">
        <v>46</v>
      </c>
      <c r="B3" s="15">
        <v>0.1</v>
      </c>
      <c r="C3" s="14" t="s">
        <v>34</v>
      </c>
      <c r="D3" s="14"/>
      <c r="E3" s="14"/>
      <c r="H3" t="s">
        <v>46</v>
      </c>
      <c r="I3" s="6">
        <v>0.15</v>
      </c>
      <c r="J3" t="s">
        <v>34</v>
      </c>
      <c r="O3" t="s">
        <v>46</v>
      </c>
      <c r="P3" s="6">
        <v>0.2</v>
      </c>
      <c r="Q3" t="s">
        <v>34</v>
      </c>
    </row>
    <row r="4" spans="1:20" x14ac:dyDescent="0.25">
      <c r="A4" s="14" t="s">
        <v>47</v>
      </c>
      <c r="B4" s="15">
        <v>0.2</v>
      </c>
      <c r="C4" s="14" t="s">
        <v>34</v>
      </c>
      <c r="D4" s="14"/>
      <c r="E4" s="14"/>
      <c r="H4" t="s">
        <v>47</v>
      </c>
      <c r="I4" s="6">
        <v>0.2</v>
      </c>
      <c r="J4" t="s">
        <v>34</v>
      </c>
      <c r="O4" t="s">
        <v>47</v>
      </c>
      <c r="P4" s="6">
        <v>0.6</v>
      </c>
      <c r="Q4" t="s">
        <v>34</v>
      </c>
    </row>
    <row r="5" spans="1:20" x14ac:dyDescent="0.25">
      <c r="A5" s="14" t="s">
        <v>33</v>
      </c>
      <c r="B5" s="15">
        <v>0.39900000000000002</v>
      </c>
      <c r="C5" s="14" t="s">
        <v>34</v>
      </c>
      <c r="D5" s="14"/>
      <c r="E5" s="14"/>
      <c r="H5" t="s">
        <v>33</v>
      </c>
      <c r="I5" s="6">
        <v>0.39900000000000002</v>
      </c>
      <c r="J5" t="s">
        <v>34</v>
      </c>
      <c r="O5" t="s">
        <v>33</v>
      </c>
      <c r="P5" s="6">
        <v>0.39900000000000002</v>
      </c>
      <c r="Q5" t="s">
        <v>34</v>
      </c>
    </row>
    <row r="6" spans="1:20" ht="17.25" x14ac:dyDescent="0.25">
      <c r="A6" s="14" t="s">
        <v>48</v>
      </c>
      <c r="B6" s="15">
        <v>1557</v>
      </c>
      <c r="C6" s="14" t="s">
        <v>67</v>
      </c>
      <c r="D6" s="14"/>
      <c r="E6" s="14"/>
      <c r="H6" t="s">
        <v>48</v>
      </c>
      <c r="I6" s="6">
        <v>1557</v>
      </c>
      <c r="J6" t="s">
        <v>49</v>
      </c>
      <c r="O6" t="s">
        <v>48</v>
      </c>
      <c r="P6" s="6">
        <v>1557</v>
      </c>
      <c r="Q6" t="s">
        <v>49</v>
      </c>
    </row>
    <row r="7" spans="1:20" x14ac:dyDescent="0.25">
      <c r="A7" s="14" t="s">
        <v>40</v>
      </c>
      <c r="B7" s="15">
        <v>0.5</v>
      </c>
      <c r="C7" s="14" t="s">
        <v>51</v>
      </c>
      <c r="D7" s="14"/>
      <c r="E7" s="14"/>
      <c r="H7" t="s">
        <v>40</v>
      </c>
      <c r="I7" s="6">
        <v>1</v>
      </c>
      <c r="J7" t="s">
        <v>51</v>
      </c>
      <c r="O7" t="s">
        <v>40</v>
      </c>
      <c r="P7" s="6">
        <v>1</v>
      </c>
      <c r="Q7" t="s">
        <v>51</v>
      </c>
    </row>
    <row r="8" spans="1:20" x14ac:dyDescent="0.25">
      <c r="A8" s="14"/>
      <c r="B8" s="14"/>
      <c r="C8" s="14"/>
      <c r="D8" s="14"/>
      <c r="E8" s="14"/>
    </row>
    <row r="9" spans="1:20" x14ac:dyDescent="0.25">
      <c r="A9" s="14" t="s">
        <v>50</v>
      </c>
      <c r="B9" s="16">
        <v>1</v>
      </c>
      <c r="C9" s="14" t="s">
        <v>21</v>
      </c>
      <c r="D9" s="14"/>
      <c r="E9" s="14"/>
      <c r="H9" t="s">
        <v>50</v>
      </c>
      <c r="I9" s="5">
        <v>1</v>
      </c>
      <c r="J9" t="s">
        <v>21</v>
      </c>
      <c r="O9" t="s">
        <v>50</v>
      </c>
      <c r="P9" s="5">
        <v>1</v>
      </c>
      <c r="Q9" t="s">
        <v>21</v>
      </c>
    </row>
    <row r="10" spans="1:20" x14ac:dyDescent="0.25">
      <c r="A10" s="14"/>
      <c r="B10" s="17"/>
      <c r="C10" s="14"/>
      <c r="D10" s="14"/>
      <c r="E10" s="14"/>
      <c r="I10" s="11"/>
      <c r="P10" s="11"/>
    </row>
    <row r="11" spans="1:20" x14ac:dyDescent="0.25">
      <c r="A11" s="14" t="s">
        <v>54</v>
      </c>
      <c r="B11" s="18">
        <f>B4*B5</f>
        <v>7.980000000000001E-2</v>
      </c>
      <c r="C11" s="14" t="s">
        <v>34</v>
      </c>
      <c r="D11" s="14"/>
      <c r="E11" s="14"/>
      <c r="H11" t="s">
        <v>54</v>
      </c>
      <c r="I11" s="12">
        <f>I4*I5</f>
        <v>7.980000000000001E-2</v>
      </c>
      <c r="J11" t="s">
        <v>34</v>
      </c>
      <c r="O11" t="s">
        <v>54</v>
      </c>
      <c r="P11" s="12">
        <f>P4*P5</f>
        <v>0.2394</v>
      </c>
      <c r="Q11" t="s">
        <v>34</v>
      </c>
    </row>
    <row r="12" spans="1:20" x14ac:dyDescent="0.25">
      <c r="A12" s="14"/>
      <c r="B12" s="14"/>
      <c r="C12" s="14"/>
      <c r="D12" s="14"/>
      <c r="E12" s="14"/>
    </row>
    <row r="13" spans="1:20" ht="30" customHeight="1" x14ac:dyDescent="0.25">
      <c r="A13" s="14"/>
      <c r="B13" s="19" t="s">
        <v>68</v>
      </c>
      <c r="C13" s="19" t="s">
        <v>69</v>
      </c>
      <c r="D13" s="19" t="s">
        <v>70</v>
      </c>
      <c r="E13" s="19" t="s">
        <v>57</v>
      </c>
      <c r="I13" s="4" t="s">
        <v>45</v>
      </c>
      <c r="J13" s="4" t="s">
        <v>44</v>
      </c>
      <c r="K13" s="4" t="s">
        <v>43</v>
      </c>
      <c r="L13" s="4" t="s">
        <v>57</v>
      </c>
      <c r="P13" s="4" t="s">
        <v>45</v>
      </c>
      <c r="Q13" s="4" t="s">
        <v>44</v>
      </c>
      <c r="R13" s="4" t="s">
        <v>43</v>
      </c>
      <c r="S13" s="4" t="s">
        <v>57</v>
      </c>
    </row>
    <row r="14" spans="1:20" x14ac:dyDescent="0.25">
      <c r="A14" s="14" t="s">
        <v>36</v>
      </c>
      <c r="B14" s="14">
        <v>153.38718767612249</v>
      </c>
      <c r="C14" s="14">
        <v>3150</v>
      </c>
      <c r="D14" s="14">
        <f>B14/C14</f>
        <v>4.8694345294007138E-2</v>
      </c>
      <c r="E14" s="20">
        <f>B14*$B$9/1000</f>
        <v>0.1533871876761225</v>
      </c>
      <c r="H14" t="s">
        <v>36</v>
      </c>
      <c r="I14">
        <v>135.71808510638297</v>
      </c>
      <c r="J14">
        <v>3150</v>
      </c>
      <c r="K14">
        <f>I14/J14</f>
        <v>4.3085106382978723E-2</v>
      </c>
      <c r="L14" s="9">
        <f>I14*$I$9/1000</f>
        <v>0.13571808510638297</v>
      </c>
      <c r="O14" t="s">
        <v>36</v>
      </c>
      <c r="P14">
        <v>425.43484802888935</v>
      </c>
      <c r="Q14">
        <v>3150</v>
      </c>
      <c r="R14">
        <f>P14/Q14</f>
        <v>0.13505868191393314</v>
      </c>
      <c r="S14" s="9">
        <f>P14*$P$9/1000</f>
        <v>0.42543484802888937</v>
      </c>
    </row>
    <row r="15" spans="1:20" x14ac:dyDescent="0.25">
      <c r="A15" s="14" t="s">
        <v>37</v>
      </c>
      <c r="B15" s="14">
        <f>B3*B14</f>
        <v>15.338718767612249</v>
      </c>
      <c r="C15" s="14">
        <v>1000</v>
      </c>
      <c r="D15" s="14">
        <f>B15/C15</f>
        <v>1.5338718767612249E-2</v>
      </c>
      <c r="E15" s="20">
        <f t="shared" ref="E15:E20" si="0">B15*$B$9/1000</f>
        <v>1.5338718767612249E-2</v>
      </c>
      <c r="H15" t="s">
        <v>37</v>
      </c>
      <c r="I15">
        <f>I3*I14</f>
        <v>20.357712765957444</v>
      </c>
      <c r="J15">
        <v>1000</v>
      </c>
      <c r="K15">
        <f>I15/J15</f>
        <v>2.0357712765957443E-2</v>
      </c>
      <c r="L15" s="9">
        <f t="shared" ref="L15:L20" si="1">I15*$I$9/1000</f>
        <v>2.0357712765957443E-2</v>
      </c>
      <c r="O15" t="s">
        <v>37</v>
      </c>
      <c r="P15">
        <f>P3*P14</f>
        <v>85.086969605777881</v>
      </c>
      <c r="Q15">
        <v>1000</v>
      </c>
      <c r="R15">
        <f>P15/Q15</f>
        <v>8.5086969605777885E-2</v>
      </c>
      <c r="S15" s="9">
        <f t="shared" ref="S15:S20" si="2">P15*$P$9/1000</f>
        <v>8.5086969605777885E-2</v>
      </c>
      <c r="T15" s="24" t="s">
        <v>75</v>
      </c>
    </row>
    <row r="16" spans="1:20" x14ac:dyDescent="0.25">
      <c r="A16" s="14" t="s">
        <v>38</v>
      </c>
      <c r="B16" s="14">
        <v>0</v>
      </c>
      <c r="C16" s="14">
        <v>0</v>
      </c>
      <c r="D16" s="14">
        <v>1.4999999999999999E-2</v>
      </c>
      <c r="E16" s="20">
        <f t="shared" si="0"/>
        <v>0</v>
      </c>
      <c r="H16" t="s">
        <v>38</v>
      </c>
      <c r="I16">
        <v>0</v>
      </c>
      <c r="J16">
        <v>0</v>
      </c>
      <c r="K16">
        <v>1.4999999999999999E-2</v>
      </c>
      <c r="L16" s="9">
        <f t="shared" si="1"/>
        <v>0</v>
      </c>
      <c r="O16" t="s">
        <v>38</v>
      </c>
      <c r="P16">
        <v>0</v>
      </c>
      <c r="Q16">
        <v>0</v>
      </c>
      <c r="R16">
        <v>1.4999999999999999E-2</v>
      </c>
      <c r="S16" s="9">
        <f t="shared" si="2"/>
        <v>0</v>
      </c>
    </row>
    <row r="17" spans="1:19" x14ac:dyDescent="0.25">
      <c r="A17" s="14" t="s">
        <v>40</v>
      </c>
      <c r="B17" s="14">
        <f>B7/100*B14</f>
        <v>0.76693593838061247</v>
      </c>
      <c r="C17" s="14">
        <v>1000</v>
      </c>
      <c r="D17" s="14">
        <f>B17/C17</f>
        <v>7.6693593838061242E-4</v>
      </c>
      <c r="E17" s="20">
        <f t="shared" si="0"/>
        <v>7.6693593838061242E-4</v>
      </c>
      <c r="H17" t="s">
        <v>40</v>
      </c>
      <c r="I17">
        <f>I7/100*I14</f>
        <v>1.3571808510638297</v>
      </c>
      <c r="J17">
        <v>1000</v>
      </c>
      <c r="K17">
        <f>I17/J17</f>
        <v>1.3571808510638296E-3</v>
      </c>
      <c r="L17" s="9">
        <f t="shared" si="1"/>
        <v>1.3571808510638296E-3</v>
      </c>
      <c r="O17" t="s">
        <v>40</v>
      </c>
      <c r="P17">
        <f>P7/100*P14</f>
        <v>4.2543484802888933</v>
      </c>
      <c r="Q17">
        <v>1000</v>
      </c>
      <c r="R17">
        <f>P17/Q17</f>
        <v>4.2543484802888935E-3</v>
      </c>
      <c r="S17" s="9">
        <f t="shared" si="2"/>
        <v>4.2543484802888935E-3</v>
      </c>
    </row>
    <row r="18" spans="1:19" x14ac:dyDescent="0.25">
      <c r="A18" s="14" t="s">
        <v>39</v>
      </c>
      <c r="B18" s="14">
        <f>SUM(B14:B17)</f>
        <v>169.49284238211536</v>
      </c>
      <c r="C18" s="14"/>
      <c r="D18" s="18">
        <f>SUM(D14:D17)</f>
        <v>7.9799999999999996E-2</v>
      </c>
      <c r="E18" s="20">
        <f t="shared" si="0"/>
        <v>0.16949284238211534</v>
      </c>
      <c r="H18" t="s">
        <v>39</v>
      </c>
      <c r="I18">
        <f>SUM(I14:I17)</f>
        <v>157.43297872340423</v>
      </c>
      <c r="K18" s="12">
        <f>SUM(K14:K17)</f>
        <v>7.9799999999999996E-2</v>
      </c>
      <c r="L18" s="9">
        <f t="shared" si="1"/>
        <v>0.15743297872340423</v>
      </c>
      <c r="O18" t="s">
        <v>39</v>
      </c>
      <c r="P18">
        <f>SUM(P14:P17)</f>
        <v>514.77616611495614</v>
      </c>
      <c r="R18" s="12">
        <f>SUM(R14:R17)</f>
        <v>0.23939999999999989</v>
      </c>
      <c r="S18" s="9">
        <f t="shared" si="2"/>
        <v>0.51477616611495614</v>
      </c>
    </row>
    <row r="19" spans="1:19" x14ac:dyDescent="0.25">
      <c r="A19" s="21" t="s">
        <v>41</v>
      </c>
      <c r="B19" s="14">
        <f>B6</f>
        <v>1557</v>
      </c>
      <c r="C19" s="22">
        <f>B6/(1-B5)</f>
        <v>2590.6821963394345</v>
      </c>
      <c r="D19" s="14">
        <f>B19/C19</f>
        <v>0.60099999999999998</v>
      </c>
      <c r="E19" s="20">
        <f t="shared" si="0"/>
        <v>1.5569999999999999</v>
      </c>
      <c r="H19" s="2" t="s">
        <v>41</v>
      </c>
      <c r="I19">
        <f>I6</f>
        <v>1557</v>
      </c>
      <c r="J19" s="8">
        <f>I6/(1-I5)</f>
        <v>2590.6821963394345</v>
      </c>
      <c r="K19">
        <f>I19/J19</f>
        <v>0.60099999999999998</v>
      </c>
      <c r="L19" s="9">
        <f t="shared" si="1"/>
        <v>1.5569999999999999</v>
      </c>
      <c r="O19" s="2" t="s">
        <v>41</v>
      </c>
      <c r="P19">
        <f>P6</f>
        <v>1557</v>
      </c>
      <c r="Q19" s="8">
        <f>P6/(1-P5)</f>
        <v>2590.6821963394345</v>
      </c>
      <c r="R19">
        <f>P19/Q19</f>
        <v>0.60099999999999998</v>
      </c>
      <c r="S19" s="9">
        <f t="shared" si="2"/>
        <v>1.5569999999999999</v>
      </c>
    </row>
    <row r="20" spans="1:19" x14ac:dyDescent="0.25">
      <c r="A20" s="14" t="s">
        <v>42</v>
      </c>
      <c r="B20" s="14">
        <f>SUM(B18:B19)</f>
        <v>1726.4928423821154</v>
      </c>
      <c r="C20" s="14"/>
      <c r="D20" s="14">
        <f>D19+(D18*2)</f>
        <v>0.76059999999999994</v>
      </c>
      <c r="E20" s="20">
        <f t="shared" si="0"/>
        <v>1.7264928423821155</v>
      </c>
      <c r="H20" t="s">
        <v>42</v>
      </c>
      <c r="I20">
        <f>SUM(I18:I19)</f>
        <v>1714.4329787234042</v>
      </c>
      <c r="K20">
        <f>K19+(K18*2)</f>
        <v>0.76059999999999994</v>
      </c>
      <c r="L20" s="9">
        <f t="shared" si="1"/>
        <v>1.7144329787234043</v>
      </c>
      <c r="O20" t="s">
        <v>42</v>
      </c>
      <c r="P20">
        <f>SUM(P18:P19)</f>
        <v>2071.7761661149561</v>
      </c>
      <c r="R20">
        <f>R19+(R18/P4)</f>
        <v>0.99999999999999978</v>
      </c>
      <c r="S20" s="9">
        <f t="shared" si="2"/>
        <v>2.0717761661149563</v>
      </c>
    </row>
    <row r="21" spans="1:19" x14ac:dyDescent="0.25">
      <c r="A21" s="14"/>
      <c r="B21" s="14"/>
      <c r="C21" s="14"/>
      <c r="D21" s="14"/>
      <c r="E21" s="14"/>
    </row>
    <row r="22" spans="1:19" x14ac:dyDescent="0.25">
      <c r="A22" s="23" t="s">
        <v>55</v>
      </c>
      <c r="B22" s="18"/>
      <c r="C22" s="14"/>
      <c r="D22" s="14"/>
      <c r="E22" s="14"/>
      <c r="H22" s="13" t="s">
        <v>55</v>
      </c>
      <c r="I22" s="12"/>
      <c r="O22" s="13" t="s">
        <v>55</v>
      </c>
      <c r="P22" s="12"/>
    </row>
    <row r="23" spans="1:19" x14ac:dyDescent="0.25">
      <c r="A23" s="14"/>
      <c r="B23" s="14"/>
      <c r="C23" s="14"/>
      <c r="D23" s="14"/>
      <c r="E23" s="14"/>
    </row>
    <row r="25" spans="1:19" x14ac:dyDescent="0.25">
      <c r="H25" t="s">
        <v>66</v>
      </c>
      <c r="O25" t="s">
        <v>76</v>
      </c>
    </row>
    <row r="26" spans="1:19" x14ac:dyDescent="0.25">
      <c r="O26" t="s">
        <v>77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25"/>
  <sheetViews>
    <sheetView workbookViewId="0">
      <selection activeCell="D28" sqref="D28"/>
    </sheetView>
  </sheetViews>
  <sheetFormatPr defaultColWidth="8.85546875" defaultRowHeight="15" x14ac:dyDescent="0.25"/>
  <cols>
    <col min="1" max="1" width="33.140625" customWidth="1"/>
    <col min="2" max="2" width="16.42578125" customWidth="1"/>
    <col min="3" max="3" width="12.140625" customWidth="1"/>
    <col min="4" max="4" width="27" customWidth="1"/>
    <col min="5" max="5" width="15.85546875" customWidth="1"/>
  </cols>
  <sheetData>
    <row r="1" spans="1:6" x14ac:dyDescent="0.25">
      <c r="A1" t="s">
        <v>71</v>
      </c>
    </row>
    <row r="3" spans="1:6" x14ac:dyDescent="0.25">
      <c r="A3" t="s">
        <v>46</v>
      </c>
      <c r="B3" s="6">
        <v>0.3</v>
      </c>
      <c r="C3" t="s">
        <v>34</v>
      </c>
    </row>
    <row r="4" spans="1:6" x14ac:dyDescent="0.25">
      <c r="A4" t="s">
        <v>47</v>
      </c>
      <c r="B4" s="6">
        <v>0.6</v>
      </c>
      <c r="C4" t="s">
        <v>34</v>
      </c>
    </row>
    <row r="5" spans="1:6" x14ac:dyDescent="0.25">
      <c r="A5" t="s">
        <v>33</v>
      </c>
      <c r="B5" s="6">
        <v>0.39900000000000002</v>
      </c>
      <c r="C5" t="s">
        <v>34</v>
      </c>
    </row>
    <row r="6" spans="1:6" ht="17.25" x14ac:dyDescent="0.25">
      <c r="A6" t="s">
        <v>48</v>
      </c>
      <c r="B6" s="6">
        <v>1557</v>
      </c>
      <c r="C6" t="s">
        <v>49</v>
      </c>
    </row>
    <row r="7" spans="1:6" x14ac:dyDescent="0.25">
      <c r="A7" t="s">
        <v>40</v>
      </c>
      <c r="B7" s="6">
        <v>1</v>
      </c>
      <c r="C7" t="s">
        <v>51</v>
      </c>
    </row>
    <row r="9" spans="1:6" x14ac:dyDescent="0.25">
      <c r="A9" t="s">
        <v>50</v>
      </c>
      <c r="B9" s="5">
        <v>2</v>
      </c>
      <c r="C9" t="s">
        <v>21</v>
      </c>
    </row>
    <row r="10" spans="1:6" x14ac:dyDescent="0.25">
      <c r="B10" s="11"/>
    </row>
    <row r="11" spans="1:6" x14ac:dyDescent="0.25">
      <c r="A11" t="s">
        <v>54</v>
      </c>
      <c r="B11" s="12">
        <f>B4*B5</f>
        <v>0.2394</v>
      </c>
      <c r="C11" t="s">
        <v>34</v>
      </c>
    </row>
    <row r="13" spans="1:6" ht="28.5" customHeight="1" x14ac:dyDescent="0.25">
      <c r="B13" s="4" t="s">
        <v>45</v>
      </c>
      <c r="C13" s="4" t="s">
        <v>44</v>
      </c>
      <c r="D13" s="4" t="s">
        <v>43</v>
      </c>
      <c r="E13" s="4" t="s">
        <v>57</v>
      </c>
    </row>
    <row r="14" spans="1:6" x14ac:dyDescent="0.25">
      <c r="A14" t="s">
        <v>36</v>
      </c>
      <c r="B14">
        <v>357.63217809258788</v>
      </c>
      <c r="C14">
        <v>3150</v>
      </c>
      <c r="D14">
        <f>B14/C14</f>
        <v>0.11353402479129773</v>
      </c>
      <c r="E14" s="9">
        <f>B14*$B$9/1000</f>
        <v>0.71526435618517581</v>
      </c>
    </row>
    <row r="15" spans="1:6" x14ac:dyDescent="0.25">
      <c r="A15" t="s">
        <v>37</v>
      </c>
      <c r="B15">
        <f>B3*B14</f>
        <v>107.28965342777636</v>
      </c>
      <c r="C15">
        <v>1000</v>
      </c>
      <c r="D15">
        <f>B15/C15</f>
        <v>0.10728965342777635</v>
      </c>
      <c r="E15" s="9">
        <f t="shared" ref="E15:E20" si="0">B15*$B$9/1000</f>
        <v>0.21457930685555271</v>
      </c>
      <c r="F15" t="s">
        <v>59</v>
      </c>
    </row>
    <row r="16" spans="1:6" x14ac:dyDescent="0.25">
      <c r="A16" t="s">
        <v>38</v>
      </c>
      <c r="B16">
        <v>0</v>
      </c>
      <c r="C16">
        <v>0</v>
      </c>
      <c r="D16">
        <v>1.4999999999999999E-2</v>
      </c>
      <c r="E16" s="9">
        <f t="shared" si="0"/>
        <v>0</v>
      </c>
    </row>
    <row r="17" spans="1:6" x14ac:dyDescent="0.25">
      <c r="A17" t="s">
        <v>40</v>
      </c>
      <c r="B17">
        <f>B7/100*B14</f>
        <v>3.5763217809258787</v>
      </c>
      <c r="C17">
        <v>1000</v>
      </c>
      <c r="D17">
        <f>B17/C17</f>
        <v>3.5763217809258786E-3</v>
      </c>
      <c r="E17" s="9">
        <f t="shared" si="0"/>
        <v>7.1526435618517572E-3</v>
      </c>
    </row>
    <row r="18" spans="1:6" x14ac:dyDescent="0.25">
      <c r="A18" t="s">
        <v>39</v>
      </c>
      <c r="B18">
        <f>SUM(B14:B17)</f>
        <v>468.49815330129007</v>
      </c>
      <c r="D18" s="12">
        <f>SUM(D14:D17)</f>
        <v>0.23939999999999995</v>
      </c>
      <c r="E18" s="9">
        <f t="shared" si="0"/>
        <v>0.93699630660258015</v>
      </c>
    </row>
    <row r="19" spans="1:6" x14ac:dyDescent="0.25">
      <c r="A19" s="2" t="s">
        <v>41</v>
      </c>
      <c r="B19">
        <f>B6</f>
        <v>1557</v>
      </c>
      <c r="C19" s="8">
        <f>B6/(1-B5)</f>
        <v>2590.6821963394345</v>
      </c>
      <c r="D19">
        <f>B19/C19</f>
        <v>0.60099999999999998</v>
      </c>
      <c r="E19" s="9">
        <f t="shared" si="0"/>
        <v>3.1139999999999999</v>
      </c>
      <c r="F19" t="s">
        <v>60</v>
      </c>
    </row>
    <row r="20" spans="1:6" x14ac:dyDescent="0.25">
      <c r="A20" t="s">
        <v>42</v>
      </c>
      <c r="B20">
        <f>SUM(B18:B19)</f>
        <v>2025.4981533012901</v>
      </c>
      <c r="D20">
        <f>D19+(D18/B4)</f>
        <v>0.99999999999999989</v>
      </c>
      <c r="E20" s="9">
        <f t="shared" si="0"/>
        <v>4.0509963066025803</v>
      </c>
    </row>
    <row r="22" spans="1:6" x14ac:dyDescent="0.25">
      <c r="A22" s="13" t="s">
        <v>55</v>
      </c>
      <c r="B22" s="12"/>
    </row>
    <row r="23" spans="1:6" x14ac:dyDescent="0.25">
      <c r="F23" s="10"/>
    </row>
    <row r="24" spans="1:6" x14ac:dyDescent="0.25">
      <c r="A24" t="s">
        <v>74</v>
      </c>
      <c r="E24">
        <f>0.004*E19</f>
        <v>1.2456E-2</v>
      </c>
    </row>
    <row r="25" spans="1:6" x14ac:dyDescent="0.25">
      <c r="A25" t="s">
        <v>77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41"/>
  <sheetViews>
    <sheetView tabSelected="1" workbookViewId="0">
      <selection activeCell="F35" sqref="F35"/>
    </sheetView>
  </sheetViews>
  <sheetFormatPr defaultColWidth="11.42578125" defaultRowHeight="15" x14ac:dyDescent="0.25"/>
  <cols>
    <col min="1" max="1" width="33.140625" customWidth="1"/>
    <col min="2" max="2" width="16.42578125" customWidth="1"/>
    <col min="3" max="3" width="12.140625" customWidth="1"/>
    <col min="4" max="4" width="27" customWidth="1"/>
    <col min="5" max="5" width="19.28515625" customWidth="1"/>
    <col min="8" max="8" width="31.7109375" customWidth="1"/>
    <col min="9" max="9" width="26" customWidth="1"/>
  </cols>
  <sheetData>
    <row r="1" spans="1:11" x14ac:dyDescent="0.25">
      <c r="A1" t="s">
        <v>100</v>
      </c>
      <c r="H1" t="s">
        <v>116</v>
      </c>
    </row>
    <row r="2" spans="1:11" x14ac:dyDescent="0.25">
      <c r="H2" t="s">
        <v>105</v>
      </c>
      <c r="I2">
        <v>1</v>
      </c>
      <c r="J2" t="s">
        <v>107</v>
      </c>
    </row>
    <row r="3" spans="1:11" x14ac:dyDescent="0.25">
      <c r="A3" t="s">
        <v>46</v>
      </c>
      <c r="B3" s="6">
        <v>0.35</v>
      </c>
      <c r="C3" t="s">
        <v>34</v>
      </c>
      <c r="H3" t="s">
        <v>106</v>
      </c>
      <c r="I3">
        <v>76.900000000000006</v>
      </c>
      <c r="J3" t="s">
        <v>104</v>
      </c>
    </row>
    <row r="4" spans="1:11" x14ac:dyDescent="0.25">
      <c r="A4" t="s">
        <v>119</v>
      </c>
      <c r="B4" s="6">
        <v>0.6</v>
      </c>
      <c r="C4" t="s">
        <v>34</v>
      </c>
      <c r="H4" t="s">
        <v>108</v>
      </c>
      <c r="I4">
        <f>I3/I2</f>
        <v>76.900000000000006</v>
      </c>
      <c r="J4" t="s">
        <v>109</v>
      </c>
    </row>
    <row r="5" spans="1:11" x14ac:dyDescent="0.25">
      <c r="A5" t="s">
        <v>120</v>
      </c>
      <c r="B5" s="6">
        <v>0.39900000000000002</v>
      </c>
      <c r="C5" t="s">
        <v>34</v>
      </c>
    </row>
    <row r="6" spans="1:11" ht="17.25" x14ac:dyDescent="0.25">
      <c r="A6" t="s">
        <v>48</v>
      </c>
      <c r="B6" s="6">
        <v>1557</v>
      </c>
      <c r="C6" t="s">
        <v>49</v>
      </c>
      <c r="H6" t="s">
        <v>111</v>
      </c>
      <c r="I6">
        <v>59.9</v>
      </c>
      <c r="J6" t="s">
        <v>26</v>
      </c>
    </row>
    <row r="7" spans="1:11" x14ac:dyDescent="0.25">
      <c r="A7" t="s">
        <v>40</v>
      </c>
      <c r="B7" s="6">
        <v>1</v>
      </c>
      <c r="C7" t="s">
        <v>51</v>
      </c>
      <c r="G7" s="27"/>
      <c r="H7" t="s">
        <v>112</v>
      </c>
      <c r="I7">
        <v>121.1</v>
      </c>
      <c r="J7" t="s">
        <v>26</v>
      </c>
    </row>
    <row r="8" spans="1:11" x14ac:dyDescent="0.25">
      <c r="H8" t="s">
        <v>113</v>
      </c>
      <c r="I8">
        <f>(I6^2*PI()/4)*I7/1000</f>
        <v>341.26179382087827</v>
      </c>
      <c r="J8" t="s">
        <v>109</v>
      </c>
      <c r="K8">
        <f>I8/1000000</f>
        <v>3.4126179382087826E-4</v>
      </c>
    </row>
    <row r="9" spans="1:11" x14ac:dyDescent="0.25">
      <c r="A9" t="s">
        <v>50</v>
      </c>
      <c r="B9" s="5">
        <v>3</v>
      </c>
      <c r="C9" t="s">
        <v>21</v>
      </c>
    </row>
    <row r="10" spans="1:11" x14ac:dyDescent="0.25">
      <c r="B10" s="11"/>
      <c r="H10" t="s">
        <v>114</v>
      </c>
      <c r="I10">
        <f>I4/I8</f>
        <v>0.22534019744490744</v>
      </c>
      <c r="J10" t="s">
        <v>117</v>
      </c>
    </row>
    <row r="11" spans="1:11" x14ac:dyDescent="0.25">
      <c r="A11" t="s">
        <v>54</v>
      </c>
      <c r="B11" s="12">
        <f>B4*B5</f>
        <v>0.2394</v>
      </c>
      <c r="C11" t="s">
        <v>34</v>
      </c>
      <c r="H11" t="s">
        <v>115</v>
      </c>
      <c r="I11">
        <f>B5*(1-B4)</f>
        <v>0.15960000000000002</v>
      </c>
      <c r="J11" t="s">
        <v>118</v>
      </c>
    </row>
    <row r="13" spans="1:11" ht="32.25" x14ac:dyDescent="0.25">
      <c r="B13" s="4" t="s">
        <v>45</v>
      </c>
      <c r="C13" s="4" t="s">
        <v>44</v>
      </c>
      <c r="D13" s="4" t="s">
        <v>43</v>
      </c>
      <c r="E13" s="4" t="s">
        <v>57</v>
      </c>
    </row>
    <row r="14" spans="1:11" x14ac:dyDescent="0.25">
      <c r="A14" t="s">
        <v>36</v>
      </c>
      <c r="B14">
        <v>331.23711340206165</v>
      </c>
      <c r="C14">
        <v>3150</v>
      </c>
      <c r="D14">
        <f>B14/C14</f>
        <v>0.10515463917525766</v>
      </c>
      <c r="E14" s="9">
        <f>B14*$B$9/1000</f>
        <v>0.99371134020618501</v>
      </c>
      <c r="H14" t="s">
        <v>110</v>
      </c>
      <c r="I14">
        <v>636.1</v>
      </c>
      <c r="J14" t="s">
        <v>104</v>
      </c>
    </row>
    <row r="15" spans="1:11" x14ac:dyDescent="0.25">
      <c r="A15" t="s">
        <v>37</v>
      </c>
      <c r="B15">
        <f>B3*B14</f>
        <v>115.93298969072157</v>
      </c>
      <c r="C15">
        <v>1000</v>
      </c>
      <c r="D15">
        <f>B15/C15</f>
        <v>0.11593298969072156</v>
      </c>
      <c r="E15" s="9">
        <f t="shared" ref="E15:E20" si="0">B15*$B$9/1000</f>
        <v>0.34779896907216473</v>
      </c>
      <c r="F15" t="str">
        <f>"+"&amp; E24 &amp; " g"</f>
        <v>+18,684 g</v>
      </c>
      <c r="H15" t="s">
        <v>22</v>
      </c>
      <c r="I15">
        <f>I14/I8</f>
        <v>1.863964884196432</v>
      </c>
      <c r="J15" t="s">
        <v>107</v>
      </c>
    </row>
    <row r="16" spans="1:11" x14ac:dyDescent="0.25">
      <c r="A16" t="s">
        <v>38</v>
      </c>
      <c r="B16">
        <v>0</v>
      </c>
      <c r="C16">
        <v>0</v>
      </c>
      <c r="D16">
        <v>1.4999999999999999E-2</v>
      </c>
      <c r="E16" s="9">
        <f t="shared" si="0"/>
        <v>0</v>
      </c>
    </row>
    <row r="17" spans="1:10" x14ac:dyDescent="0.25">
      <c r="A17" t="s">
        <v>40</v>
      </c>
      <c r="B17">
        <f>B7/100*B14</f>
        <v>3.3123711340206166</v>
      </c>
      <c r="C17">
        <v>1000</v>
      </c>
      <c r="D17">
        <f>B17/C17</f>
        <v>3.3123711340206164E-3</v>
      </c>
      <c r="E17" s="9">
        <f t="shared" si="0"/>
        <v>9.93711340206185E-3</v>
      </c>
      <c r="H17" t="s">
        <v>126</v>
      </c>
    </row>
    <row r="18" spans="1:10" x14ac:dyDescent="0.25">
      <c r="A18" t="s">
        <v>39</v>
      </c>
      <c r="B18">
        <f>SUM(B14:B17)</f>
        <v>450.48247422680384</v>
      </c>
      <c r="D18" s="12">
        <f>SUM(D14:D17)</f>
        <v>0.23939999999999984</v>
      </c>
      <c r="E18" s="9">
        <f t="shared" si="0"/>
        <v>1.3514474226804116</v>
      </c>
    </row>
    <row r="19" spans="1:10" x14ac:dyDescent="0.25">
      <c r="A19" s="2" t="s">
        <v>41</v>
      </c>
      <c r="B19">
        <f>B6</f>
        <v>1557</v>
      </c>
      <c r="C19" s="8">
        <f>B6/(1-B5)</f>
        <v>2590.6821963394345</v>
      </c>
      <c r="D19">
        <f>B19/C19</f>
        <v>0.60099999999999998</v>
      </c>
      <c r="E19" s="9">
        <f t="shared" si="0"/>
        <v>4.6710000000000003</v>
      </c>
      <c r="H19" t="s">
        <v>128</v>
      </c>
      <c r="I19">
        <f>4/3*PI()*1.25^3/1000000000</f>
        <v>8.181230868723419E-9</v>
      </c>
      <c r="J19" t="s">
        <v>127</v>
      </c>
    </row>
    <row r="20" spans="1:10" x14ac:dyDescent="0.25">
      <c r="A20" t="s">
        <v>42</v>
      </c>
      <c r="B20">
        <f>SUM(B18:B19)</f>
        <v>2007.4824742268038</v>
      </c>
      <c r="D20">
        <f>D19+(D18/B4)</f>
        <v>0.99999999999999978</v>
      </c>
      <c r="E20" s="9">
        <f t="shared" si="0"/>
        <v>6.0224474226804112</v>
      </c>
      <c r="H20" t="s">
        <v>129</v>
      </c>
      <c r="I20">
        <f>C19*I19</f>
        <v>2.1194969155744366E-5</v>
      </c>
      <c r="J20" t="s">
        <v>17</v>
      </c>
    </row>
    <row r="22" spans="1:10" x14ac:dyDescent="0.25">
      <c r="A22" s="13" t="s">
        <v>55</v>
      </c>
      <c r="B22" s="12"/>
      <c r="H22" t="s">
        <v>130</v>
      </c>
      <c r="I22" s="29">
        <f>E19/E20</f>
        <v>0.77559830284430742</v>
      </c>
      <c r="J22" t="s">
        <v>34</v>
      </c>
    </row>
    <row r="23" spans="1:10" x14ac:dyDescent="0.25">
      <c r="F23" s="10"/>
      <c r="H23" t="s">
        <v>131</v>
      </c>
      <c r="I23">
        <f>I14/1000</f>
        <v>0.6361</v>
      </c>
      <c r="J23" t="s">
        <v>17</v>
      </c>
    </row>
    <row r="24" spans="1:10" x14ac:dyDescent="0.25">
      <c r="A24" t="s">
        <v>101</v>
      </c>
      <c r="D24" t="s">
        <v>103</v>
      </c>
      <c r="E24" s="25">
        <f>0.004*E19*1000</f>
        <v>18.684000000000001</v>
      </c>
      <c r="F24" t="s">
        <v>104</v>
      </c>
      <c r="H24" t="s">
        <v>143</v>
      </c>
      <c r="I24">
        <f>I23*I22</f>
        <v>0.49335808043926394</v>
      </c>
      <c r="J24" t="s">
        <v>17</v>
      </c>
    </row>
    <row r="25" spans="1:10" x14ac:dyDescent="0.25">
      <c r="A25" t="s">
        <v>102</v>
      </c>
      <c r="H25" t="s">
        <v>144</v>
      </c>
      <c r="I25">
        <f>I19/(1-B5)</f>
        <v>1.3612696952950781E-8</v>
      </c>
      <c r="J25" t="s">
        <v>127</v>
      </c>
    </row>
    <row r="27" spans="1:10" x14ac:dyDescent="0.25">
      <c r="H27" t="s">
        <v>146</v>
      </c>
      <c r="I27" s="8">
        <f>(I8/1000000)*I22/I25</f>
        <v>19443.76408494886</v>
      </c>
      <c r="J27" t="s">
        <v>132</v>
      </c>
    </row>
    <row r="28" spans="1:10" x14ac:dyDescent="0.25">
      <c r="H28" t="s">
        <v>133</v>
      </c>
      <c r="I28">
        <f>(1-I22)*I23/I27</f>
        <v>7.3412698764037432E-6</v>
      </c>
      <c r="J28" t="s">
        <v>134</v>
      </c>
    </row>
    <row r="29" spans="1:10" x14ac:dyDescent="0.25">
      <c r="H29" t="s">
        <v>135</v>
      </c>
      <c r="I29">
        <f>(E14/E18)*C14+SUM(E15:E17)/E18*C15</f>
        <v>2580.8823529411761</v>
      </c>
      <c r="J29" t="s">
        <v>137</v>
      </c>
    </row>
    <row r="30" spans="1:10" x14ac:dyDescent="0.25">
      <c r="H30" t="s">
        <v>136</v>
      </c>
      <c r="I30">
        <f>I28/I29</f>
        <v>2.8444806358715362E-9</v>
      </c>
      <c r="J30" t="s">
        <v>127</v>
      </c>
    </row>
    <row r="31" spans="1:10" x14ac:dyDescent="0.25">
      <c r="H31" t="s">
        <v>138</v>
      </c>
      <c r="I31">
        <f>((I30+4/3*PI()*0.00125^3)/4/3*PI())^(1/3)</f>
        <v>1.4238309109448999E-3</v>
      </c>
      <c r="J31" t="s">
        <v>139</v>
      </c>
    </row>
    <row r="32" spans="1:10" x14ac:dyDescent="0.25">
      <c r="H32" t="s">
        <v>140</v>
      </c>
      <c r="I32">
        <f>4/3*PI()*I31^3</f>
        <v>1.2091045643432432E-8</v>
      </c>
      <c r="J32" t="s">
        <v>127</v>
      </c>
    </row>
    <row r="33" spans="8:10" x14ac:dyDescent="0.25">
      <c r="H33" t="s">
        <v>141</v>
      </c>
      <c r="I33">
        <f>4*PI()*I31^2*I27*0.22</f>
        <v>0.10897571373671973</v>
      </c>
      <c r="J33" t="s">
        <v>142</v>
      </c>
    </row>
    <row r="35" spans="8:10" x14ac:dyDescent="0.25">
      <c r="H35" t="s">
        <v>145</v>
      </c>
      <c r="I35" s="8">
        <f>I22*I23/I20</f>
        <v>23277.131323663736</v>
      </c>
      <c r="J35" t="s">
        <v>132</v>
      </c>
    </row>
    <row r="36" spans="8:10" x14ac:dyDescent="0.25">
      <c r="H36" t="s">
        <v>133</v>
      </c>
      <c r="I36">
        <f>(1-I22)*I23/I35</f>
        <v>6.1322814042649396E-6</v>
      </c>
      <c r="J36" t="s">
        <v>134</v>
      </c>
    </row>
    <row r="37" spans="8:10" x14ac:dyDescent="0.25">
      <c r="H37" t="s">
        <v>135</v>
      </c>
      <c r="I37">
        <f>(E14/E18)*C14+SUM(E15:E17)/E18*C15</f>
        <v>2580.8823529411761</v>
      </c>
      <c r="J37" t="s">
        <v>137</v>
      </c>
    </row>
    <row r="38" spans="8:10" x14ac:dyDescent="0.25">
      <c r="H38" t="s">
        <v>136</v>
      </c>
      <c r="I38" s="28">
        <f>I36/I37</f>
        <v>2.3760406580627691E-9</v>
      </c>
      <c r="J38" t="s">
        <v>127</v>
      </c>
    </row>
    <row r="39" spans="8:10" x14ac:dyDescent="0.25">
      <c r="H39" t="s">
        <v>138</v>
      </c>
      <c r="I39">
        <f>((I38+4/3*PI()*0.00125^3)/4/3*PI())^(1/3)</f>
        <v>1.4033740426265401E-3</v>
      </c>
      <c r="J39" t="s">
        <v>139</v>
      </c>
    </row>
    <row r="40" spans="8:10" x14ac:dyDescent="0.25">
      <c r="H40" t="s">
        <v>140</v>
      </c>
      <c r="I40">
        <f>4/3*PI()*I39^3</f>
        <v>1.1577343724918279E-8</v>
      </c>
      <c r="J40" t="s">
        <v>127</v>
      </c>
    </row>
    <row r="41" spans="8:10" x14ac:dyDescent="0.25">
      <c r="H41" t="s">
        <v>141</v>
      </c>
      <c r="I41">
        <f>4*PI()*I39^2*I35*0.22</f>
        <v>0.12673859268583398</v>
      </c>
      <c r="J41" t="s">
        <v>142</v>
      </c>
    </row>
  </sheetData>
  <pageMargins left="0.75" right="0.75" top="1" bottom="1" header="0.5" footer="0.5"/>
  <pageSetup paperSize="9" orientation="landscape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25"/>
  <sheetViews>
    <sheetView workbookViewId="0">
      <selection activeCell="H15" sqref="H15"/>
    </sheetView>
  </sheetViews>
  <sheetFormatPr defaultColWidth="11.42578125" defaultRowHeight="15" x14ac:dyDescent="0.25"/>
  <cols>
    <col min="1" max="1" width="33.140625" customWidth="1"/>
    <col min="2" max="2" width="16.42578125" customWidth="1"/>
    <col min="3" max="3" width="12.140625" customWidth="1"/>
    <col min="4" max="4" width="27" customWidth="1"/>
    <col min="5" max="5" width="19.28515625" customWidth="1"/>
    <col min="8" max="8" width="33.42578125" customWidth="1"/>
    <col min="9" max="9" width="16.140625" customWidth="1"/>
    <col min="10" max="10" width="11.85546875" customWidth="1"/>
    <col min="11" max="11" width="27" bestFit="1" customWidth="1"/>
    <col min="12" max="12" width="19.7109375" customWidth="1"/>
    <col min="13" max="13" width="8" bestFit="1" customWidth="1"/>
  </cols>
  <sheetData>
    <row r="1" spans="1:10" x14ac:dyDescent="0.25">
      <c r="A1" t="s">
        <v>125</v>
      </c>
    </row>
    <row r="2" spans="1:10" x14ac:dyDescent="0.25">
      <c r="H2" t="s">
        <v>147</v>
      </c>
      <c r="I2">
        <v>3022.6</v>
      </c>
      <c r="J2" t="s">
        <v>104</v>
      </c>
    </row>
    <row r="3" spans="1:10" x14ac:dyDescent="0.25">
      <c r="A3" t="s">
        <v>46</v>
      </c>
      <c r="B3" s="6">
        <v>0.25</v>
      </c>
      <c r="C3" t="s">
        <v>34</v>
      </c>
      <c r="H3" t="s">
        <v>148</v>
      </c>
      <c r="I3">
        <v>2</v>
      </c>
      <c r="J3" t="s">
        <v>21</v>
      </c>
    </row>
    <row r="4" spans="1:10" x14ac:dyDescent="0.25">
      <c r="A4" t="s">
        <v>119</v>
      </c>
      <c r="B4" s="6">
        <v>0.5</v>
      </c>
      <c r="C4" t="s">
        <v>34</v>
      </c>
      <c r="H4" t="s">
        <v>22</v>
      </c>
      <c r="I4">
        <f>I2/1000/I3</f>
        <v>1.5112999999999999</v>
      </c>
      <c r="J4" t="s">
        <v>23</v>
      </c>
    </row>
    <row r="5" spans="1:10" x14ac:dyDescent="0.25">
      <c r="A5" t="s">
        <v>120</v>
      </c>
      <c r="B5" s="6">
        <v>0.39900000000000002</v>
      </c>
      <c r="C5" t="s">
        <v>34</v>
      </c>
    </row>
    <row r="6" spans="1:10" ht="17.25" x14ac:dyDescent="0.25">
      <c r="A6" t="s">
        <v>48</v>
      </c>
      <c r="B6" s="6">
        <v>1557</v>
      </c>
      <c r="C6" t="s">
        <v>49</v>
      </c>
      <c r="H6" t="s">
        <v>149</v>
      </c>
    </row>
    <row r="7" spans="1:10" x14ac:dyDescent="0.25">
      <c r="A7" t="s">
        <v>40</v>
      </c>
      <c r="B7" s="6">
        <v>1</v>
      </c>
      <c r="C7" t="s">
        <v>51</v>
      </c>
      <c r="G7" s="27"/>
      <c r="H7" t="s">
        <v>150</v>
      </c>
      <c r="I7">
        <v>842</v>
      </c>
      <c r="J7" t="s">
        <v>31</v>
      </c>
    </row>
    <row r="8" spans="1:10" x14ac:dyDescent="0.25">
      <c r="H8" t="s">
        <v>33</v>
      </c>
      <c r="I8">
        <f>I7/I3/1000</f>
        <v>0.42099999999999999</v>
      </c>
      <c r="J8" t="s">
        <v>34</v>
      </c>
    </row>
    <row r="9" spans="1:10" x14ac:dyDescent="0.25">
      <c r="A9" t="s">
        <v>50</v>
      </c>
      <c r="B9" s="5">
        <v>3</v>
      </c>
      <c r="C9" t="s">
        <v>21</v>
      </c>
    </row>
    <row r="10" spans="1:10" x14ac:dyDescent="0.25">
      <c r="B10" s="11"/>
      <c r="H10" t="s">
        <v>153</v>
      </c>
      <c r="I10">
        <f>B5*B4</f>
        <v>0.19950000000000001</v>
      </c>
    </row>
    <row r="11" spans="1:10" x14ac:dyDescent="0.25">
      <c r="A11" t="s">
        <v>54</v>
      </c>
      <c r="B11" s="12">
        <f>B4*B5</f>
        <v>0.19950000000000001</v>
      </c>
      <c r="C11" t="s">
        <v>34</v>
      </c>
    </row>
    <row r="13" spans="1:10" ht="33.75" customHeight="1" x14ac:dyDescent="0.25">
      <c r="B13" s="4" t="s">
        <v>45</v>
      </c>
      <c r="C13" s="4" t="s">
        <v>44</v>
      </c>
      <c r="D13" s="4" t="s">
        <v>43</v>
      </c>
      <c r="E13" s="4" t="s">
        <v>57</v>
      </c>
    </row>
    <row r="14" spans="1:10" x14ac:dyDescent="0.25">
      <c r="A14" t="s">
        <v>36</v>
      </c>
      <c r="B14">
        <v>319.50247388675103</v>
      </c>
      <c r="C14">
        <v>3150</v>
      </c>
      <c r="D14">
        <f>B14/C14</f>
        <v>0.10142935678944477</v>
      </c>
      <c r="E14" s="9">
        <f t="shared" ref="E14:E20" si="0">B14*$B$9/1000</f>
        <v>0.95850742166025316</v>
      </c>
    </row>
    <row r="15" spans="1:10" x14ac:dyDescent="0.25">
      <c r="A15" t="s">
        <v>37</v>
      </c>
      <c r="B15">
        <f>B3*B14</f>
        <v>79.875618471687758</v>
      </c>
      <c r="C15">
        <v>1000</v>
      </c>
      <c r="D15">
        <f>B15/C15</f>
        <v>7.9875618471687754E-2</v>
      </c>
      <c r="E15" s="9">
        <f t="shared" si="0"/>
        <v>0.23962685541506329</v>
      </c>
      <c r="F15" t="str">
        <f>"+"&amp; E24 &amp; " g"</f>
        <v>+18,684 g</v>
      </c>
    </row>
    <row r="16" spans="1:10" x14ac:dyDescent="0.25">
      <c r="A16" t="s">
        <v>38</v>
      </c>
      <c r="B16">
        <v>0</v>
      </c>
      <c r="C16">
        <v>0</v>
      </c>
      <c r="D16">
        <v>1.4999999999999999E-2</v>
      </c>
      <c r="E16" s="9">
        <f t="shared" si="0"/>
        <v>0</v>
      </c>
    </row>
    <row r="17" spans="1:6" x14ac:dyDescent="0.25">
      <c r="A17" t="s">
        <v>40</v>
      </c>
      <c r="B17">
        <f>B7/100*B14</f>
        <v>3.1950247388675104</v>
      </c>
      <c r="C17">
        <v>1000</v>
      </c>
      <c r="D17">
        <f>B17/C17</f>
        <v>3.1950247388675104E-3</v>
      </c>
      <c r="E17" s="9">
        <f t="shared" si="0"/>
        <v>9.5850742166025318E-3</v>
      </c>
    </row>
    <row r="18" spans="1:6" x14ac:dyDescent="0.25">
      <c r="A18" t="s">
        <v>39</v>
      </c>
      <c r="B18">
        <f>SUM(B14:B17)</f>
        <v>402.57311709730629</v>
      </c>
      <c r="D18" s="12">
        <f>SUM(D14:D17)</f>
        <v>0.19950000000000007</v>
      </c>
      <c r="E18" s="9">
        <f t="shared" si="0"/>
        <v>1.2077193512919189</v>
      </c>
    </row>
    <row r="19" spans="1:6" x14ac:dyDescent="0.25">
      <c r="A19" s="2" t="s">
        <v>41</v>
      </c>
      <c r="B19">
        <f>B6</f>
        <v>1557</v>
      </c>
      <c r="C19" s="8">
        <f>B6/(1-B5)</f>
        <v>2590.6821963394345</v>
      </c>
      <c r="D19">
        <f>B19/C19</f>
        <v>0.60099999999999998</v>
      </c>
      <c r="E19" s="9">
        <f t="shared" si="0"/>
        <v>4.6710000000000003</v>
      </c>
    </row>
    <row r="20" spans="1:6" x14ac:dyDescent="0.25">
      <c r="A20" t="s">
        <v>42</v>
      </c>
      <c r="B20">
        <f>SUM(B18:B19)</f>
        <v>1959.5731170973063</v>
      </c>
      <c r="D20">
        <f>D19+(D18/B4)</f>
        <v>1</v>
      </c>
      <c r="E20" s="9">
        <f t="shared" si="0"/>
        <v>5.8787193512919185</v>
      </c>
    </row>
    <row r="22" spans="1:6" x14ac:dyDescent="0.25">
      <c r="A22" s="13" t="s">
        <v>123</v>
      </c>
      <c r="B22" s="12"/>
    </row>
    <row r="23" spans="1:6" x14ac:dyDescent="0.25">
      <c r="F23" s="10"/>
    </row>
    <row r="24" spans="1:6" x14ac:dyDescent="0.25">
      <c r="A24" t="s">
        <v>121</v>
      </c>
      <c r="D24" t="s">
        <v>103</v>
      </c>
      <c r="E24" s="25">
        <f>0.004*E19*1000</f>
        <v>18.684000000000001</v>
      </c>
      <c r="F24" t="s">
        <v>104</v>
      </c>
    </row>
    <row r="25" spans="1:6" x14ac:dyDescent="0.25">
      <c r="A25" t="s">
        <v>122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25"/>
  <sheetViews>
    <sheetView workbookViewId="0">
      <selection activeCell="K20" sqref="K20"/>
    </sheetView>
  </sheetViews>
  <sheetFormatPr defaultColWidth="8.85546875" defaultRowHeight="15" x14ac:dyDescent="0.25"/>
  <cols>
    <col min="1" max="1" width="34.42578125" customWidth="1"/>
    <col min="2" max="2" width="14.85546875" customWidth="1"/>
    <col min="3" max="3" width="12.28515625" customWidth="1"/>
    <col min="4" max="4" width="27" bestFit="1" customWidth="1"/>
    <col min="5" max="5" width="21.140625" customWidth="1"/>
    <col min="6" max="6" width="8" bestFit="1" customWidth="1"/>
    <col min="8" max="8" width="18.42578125" bestFit="1" customWidth="1"/>
    <col min="10" max="10" width="21.42578125" customWidth="1"/>
    <col min="11" max="11" width="18.42578125" bestFit="1" customWidth="1"/>
    <col min="13" max="13" width="21.42578125" customWidth="1"/>
    <col min="14" max="14" width="8.85546875" customWidth="1"/>
  </cols>
  <sheetData>
    <row r="1" spans="1:13" x14ac:dyDescent="0.25">
      <c r="A1" t="s">
        <v>124</v>
      </c>
      <c r="H1" s="30" t="s">
        <v>151</v>
      </c>
      <c r="K1" s="30" t="s">
        <v>152</v>
      </c>
    </row>
    <row r="2" spans="1:13" x14ac:dyDescent="0.25">
      <c r="H2" t="s">
        <v>105</v>
      </c>
      <c r="I2">
        <v>1</v>
      </c>
      <c r="J2" t="s">
        <v>107</v>
      </c>
      <c r="K2" t="s">
        <v>105</v>
      </c>
      <c r="L2">
        <v>1</v>
      </c>
      <c r="M2" t="s">
        <v>107</v>
      </c>
    </row>
    <row r="3" spans="1:13" x14ac:dyDescent="0.25">
      <c r="A3" t="s">
        <v>46</v>
      </c>
      <c r="B3" s="6">
        <v>0.25</v>
      </c>
      <c r="C3" t="s">
        <v>34</v>
      </c>
      <c r="H3" t="s">
        <v>106</v>
      </c>
      <c r="I3">
        <f>2758.3-2708.5</f>
        <v>49.800000000000182</v>
      </c>
      <c r="J3" t="s">
        <v>104</v>
      </c>
      <c r="K3" t="s">
        <v>106</v>
      </c>
      <c r="L3">
        <f>2746.6-2708.1</f>
        <v>38.5</v>
      </c>
      <c r="M3" t="s">
        <v>104</v>
      </c>
    </row>
    <row r="4" spans="1:13" x14ac:dyDescent="0.25">
      <c r="A4" t="s">
        <v>119</v>
      </c>
      <c r="B4" s="6">
        <v>0.5</v>
      </c>
      <c r="C4" t="s">
        <v>34</v>
      </c>
      <c r="H4" t="s">
        <v>108</v>
      </c>
      <c r="I4">
        <f>I3/I2</f>
        <v>49.800000000000182</v>
      </c>
      <c r="J4" t="s">
        <v>109</v>
      </c>
      <c r="K4" t="s">
        <v>108</v>
      </c>
      <c r="L4">
        <f>L3/L2</f>
        <v>38.5</v>
      </c>
      <c r="M4" t="s">
        <v>109</v>
      </c>
    </row>
    <row r="5" spans="1:13" x14ac:dyDescent="0.25">
      <c r="A5" t="s">
        <v>120</v>
      </c>
      <c r="B5" s="6">
        <v>0.39900000000000002</v>
      </c>
      <c r="C5" t="s">
        <v>34</v>
      </c>
    </row>
    <row r="6" spans="1:13" ht="17.25" x14ac:dyDescent="0.25">
      <c r="A6" t="s">
        <v>48</v>
      </c>
      <c r="B6" s="6">
        <v>1557</v>
      </c>
      <c r="C6" t="s">
        <v>49</v>
      </c>
      <c r="H6" t="s">
        <v>111</v>
      </c>
      <c r="I6">
        <v>59.9</v>
      </c>
      <c r="J6" t="s">
        <v>26</v>
      </c>
      <c r="K6" t="s">
        <v>111</v>
      </c>
      <c r="L6">
        <v>59.9</v>
      </c>
      <c r="M6" t="s">
        <v>26</v>
      </c>
    </row>
    <row r="7" spans="1:13" x14ac:dyDescent="0.25">
      <c r="A7" t="s">
        <v>40</v>
      </c>
      <c r="B7" s="6">
        <v>1</v>
      </c>
      <c r="C7" t="s">
        <v>51</v>
      </c>
      <c r="H7" t="s">
        <v>112</v>
      </c>
      <c r="I7">
        <v>121.3</v>
      </c>
      <c r="J7" t="s">
        <v>26</v>
      </c>
      <c r="K7" t="s">
        <v>112</v>
      </c>
      <c r="L7">
        <v>121.5</v>
      </c>
      <c r="M7" t="s">
        <v>26</v>
      </c>
    </row>
    <row r="8" spans="1:13" x14ac:dyDescent="0.25">
      <c r="H8" t="s">
        <v>113</v>
      </c>
      <c r="I8">
        <f>(I6^2*PI()/4)*I7/1000</f>
        <v>341.82539711372857</v>
      </c>
      <c r="J8" t="s">
        <v>109</v>
      </c>
      <c r="K8" t="s">
        <v>113</v>
      </c>
      <c r="L8">
        <f>(L6^2*PI()/4)*L7/1000</f>
        <v>342.38900040657893</v>
      </c>
      <c r="M8" t="s">
        <v>109</v>
      </c>
    </row>
    <row r="9" spans="1:13" x14ac:dyDescent="0.25">
      <c r="A9" t="s">
        <v>50</v>
      </c>
      <c r="B9" s="5">
        <v>1</v>
      </c>
      <c r="C9" t="s">
        <v>21</v>
      </c>
    </row>
    <row r="10" spans="1:13" x14ac:dyDescent="0.25">
      <c r="B10" s="11"/>
      <c r="H10" t="s">
        <v>114</v>
      </c>
      <c r="I10" s="25">
        <f>I4/I8</f>
        <v>0.14568841408653802</v>
      </c>
      <c r="J10" t="s">
        <v>117</v>
      </c>
      <c r="K10" t="s">
        <v>114</v>
      </c>
      <c r="L10" s="25">
        <f>L4/L8</f>
        <v>0.11244520108497104</v>
      </c>
      <c r="M10" t="s">
        <v>117</v>
      </c>
    </row>
    <row r="11" spans="1:13" x14ac:dyDescent="0.25">
      <c r="A11" t="s">
        <v>54</v>
      </c>
      <c r="B11" s="12">
        <f>B4*B5</f>
        <v>0.19950000000000001</v>
      </c>
      <c r="C11" t="s">
        <v>34</v>
      </c>
    </row>
    <row r="13" spans="1:13" ht="32.25" x14ac:dyDescent="0.25">
      <c r="B13" s="4" t="s">
        <v>45</v>
      </c>
      <c r="C13" s="4" t="s">
        <v>44</v>
      </c>
      <c r="D13" s="4" t="s">
        <v>43</v>
      </c>
      <c r="E13" s="4" t="s">
        <v>57</v>
      </c>
    </row>
    <row r="14" spans="1:13" x14ac:dyDescent="0.25">
      <c r="A14" t="s">
        <v>36</v>
      </c>
      <c r="B14">
        <v>319.50247388675103</v>
      </c>
      <c r="C14">
        <v>3150</v>
      </c>
      <c r="D14">
        <f>B14/C14</f>
        <v>0.10142935678944477</v>
      </c>
      <c r="E14" s="9">
        <f t="shared" ref="E14:E20" si="0">B14*$B$9/1000</f>
        <v>0.31950247388675102</v>
      </c>
    </row>
    <row r="15" spans="1:13" x14ac:dyDescent="0.25">
      <c r="A15" t="s">
        <v>37</v>
      </c>
      <c r="B15">
        <f>B3*B14</f>
        <v>79.875618471687758</v>
      </c>
      <c r="C15">
        <v>1000</v>
      </c>
      <c r="D15">
        <f>B15/C15</f>
        <v>7.9875618471687754E-2</v>
      </c>
      <c r="E15" s="9">
        <f t="shared" si="0"/>
        <v>7.9875618471687754E-2</v>
      </c>
      <c r="F15" t="str">
        <f>"+"&amp; E24 &amp; " g"</f>
        <v>+6,228 g</v>
      </c>
    </row>
    <row r="16" spans="1:13" x14ac:dyDescent="0.25">
      <c r="A16" t="s">
        <v>38</v>
      </c>
      <c r="B16">
        <v>0</v>
      </c>
      <c r="C16">
        <v>0</v>
      </c>
      <c r="D16">
        <v>1.4999999999999999E-2</v>
      </c>
      <c r="E16" s="9">
        <f t="shared" si="0"/>
        <v>0</v>
      </c>
    </row>
    <row r="17" spans="1:6" x14ac:dyDescent="0.25">
      <c r="A17" t="s">
        <v>40</v>
      </c>
      <c r="B17">
        <f>B7/100*B14</f>
        <v>3.1950247388675104</v>
      </c>
      <c r="C17">
        <v>1000</v>
      </c>
      <c r="D17">
        <f>B17/C17</f>
        <v>3.1950247388675104E-3</v>
      </c>
      <c r="E17" s="9">
        <f t="shared" si="0"/>
        <v>3.1950247388675104E-3</v>
      </c>
    </row>
    <row r="18" spans="1:6" x14ac:dyDescent="0.25">
      <c r="A18" t="s">
        <v>39</v>
      </c>
      <c r="B18">
        <f>SUM(B14:B17)</f>
        <v>402.57311709730629</v>
      </c>
      <c r="D18" s="12">
        <f>SUM(D14:D17)</f>
        <v>0.19950000000000007</v>
      </c>
      <c r="E18" s="9">
        <f t="shared" si="0"/>
        <v>0.40257311709730631</v>
      </c>
    </row>
    <row r="19" spans="1:6" x14ac:dyDescent="0.25">
      <c r="A19" s="2" t="s">
        <v>41</v>
      </c>
      <c r="B19">
        <f>B6</f>
        <v>1557</v>
      </c>
      <c r="C19" s="8">
        <f>B6/(1-B5)</f>
        <v>2590.6821963394345</v>
      </c>
      <c r="D19">
        <f>B19/C19</f>
        <v>0.60099999999999998</v>
      </c>
      <c r="E19" s="9">
        <f t="shared" si="0"/>
        <v>1.5569999999999999</v>
      </c>
    </row>
    <row r="20" spans="1:6" x14ac:dyDescent="0.25">
      <c r="A20" t="s">
        <v>42</v>
      </c>
      <c r="B20">
        <f>SUM(B18:B19)</f>
        <v>1959.5731170973063</v>
      </c>
      <c r="D20">
        <f>D19+(D18/B4)</f>
        <v>1</v>
      </c>
      <c r="E20" s="9">
        <f t="shared" si="0"/>
        <v>1.9595731170973063</v>
      </c>
    </row>
    <row r="22" spans="1:6" x14ac:dyDescent="0.25">
      <c r="A22" s="13" t="s">
        <v>123</v>
      </c>
      <c r="B22" s="12"/>
    </row>
    <row r="23" spans="1:6" x14ac:dyDescent="0.25">
      <c r="F23" s="10"/>
    </row>
    <row r="24" spans="1:6" x14ac:dyDescent="0.25">
      <c r="A24" t="s">
        <v>121</v>
      </c>
      <c r="D24" t="s">
        <v>103</v>
      </c>
      <c r="E24" s="25">
        <f>0.004*E19*1000</f>
        <v>6.2279999999999998</v>
      </c>
      <c r="F24" t="s">
        <v>104</v>
      </c>
    </row>
    <row r="25" spans="1:6" x14ac:dyDescent="0.25">
      <c r="A25" t="s">
        <v>122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25"/>
  <sheetViews>
    <sheetView workbookViewId="0">
      <selection activeCell="D10" sqref="D10"/>
    </sheetView>
  </sheetViews>
  <sheetFormatPr defaultColWidth="11.42578125" defaultRowHeight="15" x14ac:dyDescent="0.25"/>
  <cols>
    <col min="1" max="1" width="33.140625" customWidth="1"/>
    <col min="2" max="2" width="16.42578125" customWidth="1"/>
    <col min="3" max="3" width="12.140625" customWidth="1"/>
    <col min="4" max="4" width="27" customWidth="1"/>
    <col min="5" max="5" width="19.28515625" customWidth="1"/>
    <col min="8" max="8" width="33.42578125" customWidth="1"/>
    <col min="9" max="9" width="16.140625" customWidth="1"/>
    <col min="10" max="10" width="11.85546875" customWidth="1"/>
    <col min="11" max="11" width="27" bestFit="1" customWidth="1"/>
    <col min="12" max="12" width="19.7109375" customWidth="1"/>
    <col min="13" max="13" width="8" bestFit="1" customWidth="1"/>
  </cols>
  <sheetData>
    <row r="1" spans="1:10" x14ac:dyDescent="0.25">
      <c r="A1" t="s">
        <v>154</v>
      </c>
    </row>
    <row r="2" spans="1:10" x14ac:dyDescent="0.25">
      <c r="H2" t="s">
        <v>147</v>
      </c>
      <c r="I2">
        <v>3022.6</v>
      </c>
      <c r="J2" t="s">
        <v>104</v>
      </c>
    </row>
    <row r="3" spans="1:10" x14ac:dyDescent="0.25">
      <c r="A3" t="s">
        <v>46</v>
      </c>
      <c r="B3" s="6">
        <v>0.25</v>
      </c>
      <c r="C3" t="s">
        <v>34</v>
      </c>
      <c r="H3" t="s">
        <v>148</v>
      </c>
      <c r="I3">
        <v>2</v>
      </c>
      <c r="J3" t="s">
        <v>21</v>
      </c>
    </row>
    <row r="4" spans="1:10" x14ac:dyDescent="0.25">
      <c r="A4" t="s">
        <v>119</v>
      </c>
      <c r="B4" s="6">
        <v>0.5</v>
      </c>
      <c r="C4" t="s">
        <v>34</v>
      </c>
      <c r="H4" t="s">
        <v>22</v>
      </c>
      <c r="I4">
        <f>I2/1000/I3</f>
        <v>1.5112999999999999</v>
      </c>
      <c r="J4" t="s">
        <v>23</v>
      </c>
    </row>
    <row r="5" spans="1:10" x14ac:dyDescent="0.25">
      <c r="A5" t="s">
        <v>120</v>
      </c>
      <c r="B5" s="6">
        <v>0.42099999999999999</v>
      </c>
      <c r="C5" t="s">
        <v>34</v>
      </c>
    </row>
    <row r="6" spans="1:10" ht="17.25" x14ac:dyDescent="0.25">
      <c r="A6" t="s">
        <v>48</v>
      </c>
      <c r="B6" s="6">
        <v>1511.3</v>
      </c>
      <c r="C6" t="s">
        <v>49</v>
      </c>
      <c r="H6" t="s">
        <v>149</v>
      </c>
    </row>
    <row r="7" spans="1:10" x14ac:dyDescent="0.25">
      <c r="A7" t="s">
        <v>40</v>
      </c>
      <c r="B7" s="6">
        <v>1</v>
      </c>
      <c r="C7" t="s">
        <v>51</v>
      </c>
      <c r="G7" s="27"/>
      <c r="H7" t="s">
        <v>150</v>
      </c>
      <c r="I7">
        <v>842</v>
      </c>
      <c r="J7" t="s">
        <v>31</v>
      </c>
    </row>
    <row r="8" spans="1:10" x14ac:dyDescent="0.25">
      <c r="H8" t="s">
        <v>33</v>
      </c>
      <c r="I8">
        <f>I7/I3/1000</f>
        <v>0.42099999999999999</v>
      </c>
      <c r="J8" t="s">
        <v>34</v>
      </c>
    </row>
    <row r="9" spans="1:10" x14ac:dyDescent="0.25">
      <c r="A9" t="s">
        <v>50</v>
      </c>
      <c r="B9" s="5">
        <v>3</v>
      </c>
      <c r="C9" t="s">
        <v>21</v>
      </c>
    </row>
    <row r="10" spans="1:10" x14ac:dyDescent="0.25">
      <c r="B10" s="11"/>
      <c r="H10" t="s">
        <v>153</v>
      </c>
      <c r="I10">
        <f>B5*B4</f>
        <v>0.21049999999999999</v>
      </c>
    </row>
    <row r="11" spans="1:10" x14ac:dyDescent="0.25">
      <c r="A11" t="s">
        <v>54</v>
      </c>
      <c r="B11" s="12">
        <f>B4*B5</f>
        <v>0.21049999999999999</v>
      </c>
      <c r="C11" t="s">
        <v>34</v>
      </c>
    </row>
    <row r="13" spans="1:10" ht="33.75" customHeight="1" x14ac:dyDescent="0.25">
      <c r="B13" s="4" t="s">
        <v>45</v>
      </c>
      <c r="C13" s="4" t="s">
        <v>44</v>
      </c>
      <c r="D13" s="4" t="s">
        <v>43</v>
      </c>
      <c r="E13" s="4" t="s">
        <v>57</v>
      </c>
    </row>
    <row r="14" spans="1:10" x14ac:dyDescent="0.25">
      <c r="A14" t="s">
        <v>36</v>
      </c>
      <c r="B14">
        <v>338.55140186915901</v>
      </c>
      <c r="C14">
        <v>3150</v>
      </c>
      <c r="D14">
        <f>B14/C14</f>
        <v>0.10747663551401873</v>
      </c>
      <c r="E14" s="9">
        <f t="shared" ref="E14:E20" si="0">B14*$B$9/1000</f>
        <v>1.0156542056074771</v>
      </c>
    </row>
    <row r="15" spans="1:10" x14ac:dyDescent="0.25">
      <c r="A15" t="s">
        <v>37</v>
      </c>
      <c r="B15">
        <f>B3*B14</f>
        <v>84.637850467289752</v>
      </c>
      <c r="C15">
        <v>1000</v>
      </c>
      <c r="D15">
        <f>B15/C15</f>
        <v>8.4637850467289749E-2</v>
      </c>
      <c r="E15" s="9">
        <f t="shared" si="0"/>
        <v>0.25391355140186928</v>
      </c>
      <c r="F15" t="str">
        <f>"+"&amp; E24 &amp; " g"</f>
        <v>+18,1356 g</v>
      </c>
    </row>
    <row r="16" spans="1:10" x14ac:dyDescent="0.25">
      <c r="A16" t="s">
        <v>38</v>
      </c>
      <c r="B16">
        <v>0</v>
      </c>
      <c r="C16">
        <v>0</v>
      </c>
      <c r="D16">
        <v>1.4999999999999999E-2</v>
      </c>
      <c r="E16" s="9">
        <f t="shared" si="0"/>
        <v>0</v>
      </c>
    </row>
    <row r="17" spans="1:6" x14ac:dyDescent="0.25">
      <c r="A17" t="s">
        <v>40</v>
      </c>
      <c r="B17">
        <f>B7/100*B14</f>
        <v>3.3855140186915902</v>
      </c>
      <c r="C17">
        <v>1000</v>
      </c>
      <c r="D17">
        <f>B17/C17</f>
        <v>3.38551401869159E-3</v>
      </c>
      <c r="E17" s="9">
        <f t="shared" si="0"/>
        <v>1.0156542056074769E-2</v>
      </c>
    </row>
    <row r="18" spans="1:6" x14ac:dyDescent="0.25">
      <c r="A18" t="s">
        <v>39</v>
      </c>
      <c r="B18">
        <f>SUM(B14:B17)</f>
        <v>426.57476635514035</v>
      </c>
      <c r="D18" s="12">
        <f>SUM(D14:D17)</f>
        <v>0.21050000000000008</v>
      </c>
      <c r="E18" s="9">
        <f t="shared" si="0"/>
        <v>1.279724299065421</v>
      </c>
    </row>
    <row r="19" spans="1:6" x14ac:dyDescent="0.25">
      <c r="A19" s="2" t="s">
        <v>41</v>
      </c>
      <c r="B19">
        <f>B6</f>
        <v>1511.3</v>
      </c>
      <c r="C19" s="8">
        <f>B6/(1-B5)</f>
        <v>2610.189982728843</v>
      </c>
      <c r="D19">
        <f>B19/C19</f>
        <v>0.57899999999999996</v>
      </c>
      <c r="E19" s="9">
        <f t="shared" si="0"/>
        <v>4.5339</v>
      </c>
    </row>
    <row r="20" spans="1:6" x14ac:dyDescent="0.25">
      <c r="A20" t="s">
        <v>42</v>
      </c>
      <c r="B20">
        <f>SUM(B18:B19)</f>
        <v>1937.8747663551403</v>
      </c>
      <c r="D20">
        <f>D19+(D18/B4)</f>
        <v>1</v>
      </c>
      <c r="E20" s="9">
        <f t="shared" si="0"/>
        <v>5.8136242990654212</v>
      </c>
    </row>
    <row r="22" spans="1:6" x14ac:dyDescent="0.25">
      <c r="A22" s="13" t="s">
        <v>123</v>
      </c>
      <c r="B22" s="12"/>
    </row>
    <row r="23" spans="1:6" x14ac:dyDescent="0.25">
      <c r="F23" s="10"/>
    </row>
    <row r="24" spans="1:6" x14ac:dyDescent="0.25">
      <c r="A24" t="s">
        <v>155</v>
      </c>
      <c r="D24" t="s">
        <v>103</v>
      </c>
      <c r="E24" s="25">
        <f>0.004*E19*1000</f>
        <v>18.1356</v>
      </c>
      <c r="F24" t="s">
        <v>104</v>
      </c>
    </row>
    <row r="25" spans="1:6" x14ac:dyDescent="0.25">
      <c r="A25" t="s">
        <v>156</v>
      </c>
    </row>
  </sheetData>
  <pageMargins left="0.75" right="0.75" top="1" bottom="1" header="0.5" footer="0.5"/>
  <pageSetup paperSize="9"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12"/>
  <sheetViews>
    <sheetView workbookViewId="0">
      <selection activeCell="C26" sqref="C26"/>
    </sheetView>
  </sheetViews>
  <sheetFormatPr defaultColWidth="11.42578125" defaultRowHeight="15" x14ac:dyDescent="0.25"/>
  <cols>
    <col min="3" max="3" width="12.28515625" customWidth="1"/>
    <col min="6" max="6" width="14" customWidth="1"/>
    <col min="8" max="8" width="14.28515625" customWidth="1"/>
  </cols>
  <sheetData>
    <row r="1" spans="1:8" x14ac:dyDescent="0.25">
      <c r="A1" t="s">
        <v>78</v>
      </c>
    </row>
    <row r="2" spans="1:8" x14ac:dyDescent="0.25">
      <c r="B2" t="s">
        <v>92</v>
      </c>
      <c r="C2" t="s">
        <v>90</v>
      </c>
      <c r="D2" t="s">
        <v>91</v>
      </c>
      <c r="E2" t="s">
        <v>93</v>
      </c>
      <c r="F2" t="s">
        <v>94</v>
      </c>
      <c r="H2" t="s">
        <v>95</v>
      </c>
    </row>
    <row r="3" spans="1:8" x14ac:dyDescent="0.25">
      <c r="A3" s="1" t="s">
        <v>79</v>
      </c>
      <c r="B3">
        <v>589.79999999999995</v>
      </c>
      <c r="C3">
        <v>6</v>
      </c>
      <c r="D3">
        <v>12.1</v>
      </c>
      <c r="E3">
        <f>(C3/2)^2*PI()*D3</f>
        <v>342.11943997592846</v>
      </c>
      <c r="F3" s="25">
        <f>B3/E3</f>
        <v>1.7239593284774999</v>
      </c>
    </row>
    <row r="4" spans="1:8" x14ac:dyDescent="0.25">
      <c r="A4" t="s">
        <v>80</v>
      </c>
      <c r="B4">
        <v>574.5</v>
      </c>
      <c r="C4">
        <v>6.01</v>
      </c>
      <c r="D4">
        <v>12.12</v>
      </c>
      <c r="E4">
        <f t="shared" ref="E4:E11" si="0">(C4/2)^2*PI()*D4</f>
        <v>343.82816164499388</v>
      </c>
      <c r="F4" s="25">
        <f t="shared" ref="F4:F11" si="1">B4/E4</f>
        <v>1.6708928007856936</v>
      </c>
      <c r="H4" t="s">
        <v>96</v>
      </c>
    </row>
    <row r="5" spans="1:8" x14ac:dyDescent="0.25">
      <c r="A5" t="s">
        <v>81</v>
      </c>
      <c r="B5">
        <v>621</v>
      </c>
      <c r="C5">
        <v>6</v>
      </c>
      <c r="D5">
        <v>12.13</v>
      </c>
      <c r="E5">
        <f t="shared" si="0"/>
        <v>342.96766999239776</v>
      </c>
      <c r="F5" s="25">
        <f t="shared" si="1"/>
        <v>1.8106662940380507</v>
      </c>
      <c r="H5" t="s">
        <v>96</v>
      </c>
    </row>
    <row r="6" spans="1:8" x14ac:dyDescent="0.25">
      <c r="A6" t="s">
        <v>82</v>
      </c>
      <c r="B6">
        <v>631.20000000000005</v>
      </c>
      <c r="C6">
        <v>6.02</v>
      </c>
      <c r="D6">
        <v>12.14</v>
      </c>
      <c r="E6">
        <f t="shared" si="0"/>
        <v>345.54256331357698</v>
      </c>
      <c r="F6" s="25">
        <f t="shared" si="1"/>
        <v>1.8266924744295288</v>
      </c>
      <c r="H6" t="s">
        <v>97</v>
      </c>
    </row>
    <row r="7" spans="1:8" x14ac:dyDescent="0.25">
      <c r="A7" t="s">
        <v>83</v>
      </c>
      <c r="B7">
        <v>662.8</v>
      </c>
      <c r="C7">
        <v>6.01</v>
      </c>
      <c r="D7">
        <v>12.16</v>
      </c>
      <c r="E7">
        <f t="shared" si="0"/>
        <v>344.96290805306325</v>
      </c>
      <c r="F7" s="25">
        <f t="shared" si="1"/>
        <v>1.9213659918997612</v>
      </c>
      <c r="H7" t="s">
        <v>97</v>
      </c>
    </row>
    <row r="8" spans="1:8" x14ac:dyDescent="0.25">
      <c r="A8" t="s">
        <v>84</v>
      </c>
      <c r="B8">
        <v>654.1</v>
      </c>
      <c r="C8">
        <v>6.01</v>
      </c>
      <c r="D8">
        <v>12.14</v>
      </c>
      <c r="E8">
        <f t="shared" si="0"/>
        <v>344.39553484902859</v>
      </c>
      <c r="F8" s="25">
        <f t="shared" si="1"/>
        <v>1.8992696879381303</v>
      </c>
      <c r="H8" t="s">
        <v>97</v>
      </c>
    </row>
    <row r="9" spans="1:8" x14ac:dyDescent="0.25">
      <c r="A9" t="s">
        <v>85</v>
      </c>
      <c r="B9">
        <v>655.1</v>
      </c>
      <c r="C9">
        <v>6.01</v>
      </c>
      <c r="D9">
        <v>12.14</v>
      </c>
      <c r="E9">
        <f t="shared" si="0"/>
        <v>344.39553484902859</v>
      </c>
      <c r="F9" s="25">
        <f t="shared" si="1"/>
        <v>1.9021733260484164</v>
      </c>
      <c r="H9" t="s">
        <v>97</v>
      </c>
    </row>
    <row r="10" spans="1:8" x14ac:dyDescent="0.25">
      <c r="A10" t="s">
        <v>86</v>
      </c>
      <c r="B10">
        <v>657</v>
      </c>
      <c r="C10">
        <v>6</v>
      </c>
      <c r="D10">
        <v>12.14</v>
      </c>
      <c r="E10">
        <f t="shared" si="0"/>
        <v>343.25041333122078</v>
      </c>
      <c r="F10" s="25">
        <f t="shared" si="1"/>
        <v>1.9140545050590378</v>
      </c>
      <c r="H10" t="s">
        <v>97</v>
      </c>
    </row>
    <row r="11" spans="1:8" x14ac:dyDescent="0.25">
      <c r="A11" t="s">
        <v>87</v>
      </c>
      <c r="B11">
        <v>713.9</v>
      </c>
      <c r="C11">
        <v>6.02</v>
      </c>
      <c r="D11">
        <v>12.16</v>
      </c>
      <c r="E11">
        <f t="shared" si="0"/>
        <v>346.11182618559275</v>
      </c>
      <c r="F11" s="25">
        <f t="shared" si="1"/>
        <v>2.0626281623130414</v>
      </c>
      <c r="H11" t="s">
        <v>97</v>
      </c>
    </row>
    <row r="12" spans="1:8" x14ac:dyDescent="0.25">
      <c r="A12" t="s">
        <v>88</v>
      </c>
      <c r="B12" t="s">
        <v>89</v>
      </c>
      <c r="H12" t="s">
        <v>97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Specs</vt:lpstr>
      <vt:lpstr>Case 1</vt:lpstr>
      <vt:lpstr>Case 2</vt:lpstr>
      <vt:lpstr>Case 3</vt:lpstr>
      <vt:lpstr>Case 4</vt:lpstr>
      <vt:lpstr>Case 5</vt:lpstr>
      <vt:lpstr>Case 6</vt:lpstr>
      <vt:lpstr>Case 7</vt:lpstr>
      <vt:lpstr>Results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2006-09-25T13:34:53Z</dcterms:created>
  <dcterms:modified xsi:type="dcterms:W3CDTF">2011-01-27T16:02:04Z</dcterms:modified>
</cp:coreProperties>
</file>